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kreditor'!$A$1:$E$68</definedName>
    <definedName name="_xlnm.Print_Area" localSheetId="1">'Dramakan hosqer'!$A$1:$G$93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D29" i="19" l="1"/>
  <c r="J14" i="11"/>
  <c r="G12" i="11"/>
  <c r="G11" i="11"/>
  <c r="C10" i="11" l="1"/>
  <c r="L30" i="19"/>
  <c r="I11" i="7"/>
  <c r="G29" i="19" l="1"/>
  <c r="E18" i="9" l="1"/>
  <c r="E19" i="9"/>
  <c r="E29" i="7"/>
  <c r="D29" i="7"/>
  <c r="C29" i="7"/>
  <c r="P80" i="7"/>
  <c r="O80" i="7"/>
  <c r="N80" i="7"/>
  <c r="O16" i="7"/>
  <c r="N16" i="7"/>
  <c r="N32" i="7"/>
  <c r="O32" i="7"/>
  <c r="P32" i="7"/>
  <c r="N33" i="7"/>
  <c r="O33" i="7"/>
  <c r="P33" i="7"/>
  <c r="N34" i="7"/>
  <c r="O34" i="7"/>
  <c r="P34" i="7"/>
  <c r="N35" i="7"/>
  <c r="O35" i="7"/>
  <c r="P35" i="7"/>
  <c r="N36" i="7"/>
  <c r="O36" i="7"/>
  <c r="P36" i="7"/>
  <c r="N37" i="7"/>
  <c r="O37" i="7"/>
  <c r="P37" i="7"/>
  <c r="N38" i="7"/>
  <c r="O38" i="7"/>
  <c r="P38" i="7"/>
  <c r="N40" i="7"/>
  <c r="O40" i="7"/>
  <c r="P40" i="7"/>
  <c r="N41" i="7"/>
  <c r="O41" i="7"/>
  <c r="P41" i="7"/>
  <c r="N42" i="7"/>
  <c r="O42" i="7"/>
  <c r="P42" i="7"/>
  <c r="N43" i="7"/>
  <c r="O43" i="7"/>
  <c r="P43" i="7"/>
  <c r="N44" i="7"/>
  <c r="O44" i="7"/>
  <c r="P44" i="7"/>
  <c r="N45" i="7"/>
  <c r="O45" i="7"/>
  <c r="P45" i="7"/>
  <c r="N47" i="7"/>
  <c r="O47" i="7"/>
  <c r="P47" i="7"/>
  <c r="N48" i="7"/>
  <c r="O48" i="7"/>
  <c r="P48" i="7"/>
  <c r="N49" i="7"/>
  <c r="O49" i="7"/>
  <c r="P49" i="7"/>
  <c r="N51" i="7"/>
  <c r="O51" i="7"/>
  <c r="P51" i="7"/>
  <c r="N52" i="7"/>
  <c r="O52" i="7"/>
  <c r="P52" i="7"/>
  <c r="N53" i="7"/>
  <c r="O53" i="7"/>
  <c r="P53" i="7"/>
  <c r="N57" i="7"/>
  <c r="O57" i="7"/>
  <c r="P57" i="7"/>
  <c r="N62" i="7"/>
  <c r="O62" i="7"/>
  <c r="P62" i="7"/>
  <c r="N63" i="7"/>
  <c r="O63" i="7"/>
  <c r="P63" i="7"/>
  <c r="P31" i="7"/>
  <c r="O31" i="7"/>
  <c r="N31" i="7"/>
  <c r="P26" i="7"/>
  <c r="O26" i="7"/>
  <c r="N26" i="7"/>
  <c r="O9" i="12"/>
  <c r="P9" i="12" s="1"/>
  <c r="O8" i="12"/>
  <c r="P8" i="12" s="1"/>
  <c r="P7" i="12"/>
  <c r="O7" i="12"/>
  <c r="L19" i="12"/>
  <c r="D18" i="12"/>
  <c r="D17" i="12"/>
  <c r="J10" i="11" l="1"/>
  <c r="H10" i="11"/>
  <c r="F10" i="11"/>
  <c r="C26" i="10" l="1"/>
  <c r="C25" i="10"/>
  <c r="B17" i="10"/>
  <c r="B16" i="10"/>
  <c r="C27" i="9"/>
  <c r="C26" i="9"/>
  <c r="C22" i="9"/>
  <c r="C7" i="9"/>
  <c r="F64" i="7" l="1"/>
  <c r="P64" i="7" l="1"/>
  <c r="N64" i="7"/>
  <c r="O64" i="7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1" i="10"/>
  <c r="A13" i="10" s="1"/>
  <c r="A15" i="10" s="1"/>
  <c r="A9" i="10"/>
  <c r="B14" i="10"/>
  <c r="A25" i="9"/>
  <c r="A26" i="9" s="1"/>
  <c r="A27" i="9" s="1"/>
  <c r="A28" i="9" s="1"/>
  <c r="A29" i="9" s="1"/>
  <c r="A30" i="9" s="1"/>
  <c r="A31" i="9" s="1"/>
  <c r="A35" i="9" s="1"/>
  <c r="A37" i="9" s="1"/>
  <c r="A38" i="9" s="1"/>
  <c r="A39" i="9" s="1"/>
  <c r="A40" i="9" s="1"/>
  <c r="A41" i="9" s="1"/>
  <c r="A42" i="9" s="1"/>
  <c r="A44" i="9" s="1"/>
  <c r="A45" i="9" s="1"/>
  <c r="A46" i="9" s="1"/>
  <c r="A47" i="9" s="1"/>
  <c r="A48" i="9" s="1"/>
  <c r="A49" i="9" s="1"/>
  <c r="A50" i="9" s="1"/>
  <c r="A51" i="9" s="1"/>
  <c r="A53" i="9" s="1"/>
  <c r="A54" i="9" s="1"/>
  <c r="A55" i="9" s="1"/>
  <c r="A56" i="9" s="1"/>
  <c r="A59" i="9" s="1"/>
  <c r="A60" i="9" s="1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25" i="9"/>
  <c r="B23" i="9"/>
  <c r="B22" i="9"/>
  <c r="A8" i="9"/>
  <c r="A10" i="9" s="1"/>
  <c r="A12" i="9" s="1"/>
  <c r="A16" i="9" s="1"/>
  <c r="A20" i="9" s="1"/>
  <c r="B8" i="9"/>
  <c r="B9" i="9"/>
  <c r="B10" i="9"/>
  <c r="B11" i="9"/>
  <c r="B12" i="9"/>
  <c r="B13" i="9"/>
  <c r="B14" i="9"/>
  <c r="B15" i="9"/>
  <c r="B16" i="9"/>
  <c r="B20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6" i="7" s="1"/>
  <c r="A15" i="7"/>
  <c r="A17" i="7" s="1"/>
  <c r="A19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3" i="19" s="1"/>
  <c r="A64" i="19" s="1"/>
  <c r="I9" i="12" l="1"/>
  <c r="F15" i="7" l="1"/>
  <c r="B23" i="10" l="1"/>
  <c r="B24" i="9" l="1"/>
  <c r="K22" i="7" l="1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N61" i="7" l="1"/>
  <c r="O61" i="7"/>
  <c r="P61" i="7"/>
  <c r="F67" i="7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6" i="12" l="1"/>
  <c r="F27" i="12" s="1"/>
  <c r="F28" i="12" s="1"/>
  <c r="D30" i="19" s="1"/>
  <c r="F30" i="19" s="1"/>
  <c r="F5" i="10"/>
  <c r="F55" i="7"/>
  <c r="M55" i="7" l="1"/>
  <c r="N55" i="7"/>
  <c r="O55" i="7"/>
  <c r="P55" i="7"/>
  <c r="C27" i="15"/>
  <c r="C25" i="15"/>
  <c r="J33" i="12"/>
  <c r="J31" i="12"/>
  <c r="G19" i="11"/>
  <c r="G17" i="11"/>
  <c r="D67" i="18"/>
  <c r="D65" i="18"/>
  <c r="D81" i="10"/>
  <c r="D79" i="10"/>
  <c r="B76" i="10"/>
  <c r="B75" i="10"/>
  <c r="D65" i="9"/>
  <c r="D63" i="9"/>
  <c r="E86" i="7"/>
  <c r="E84" i="7"/>
  <c r="K84" i="7" s="1"/>
  <c r="D54" i="18" l="1"/>
  <c r="D60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6" i="9" l="1"/>
  <c r="D55" i="9"/>
  <c r="D54" i="9"/>
  <c r="F21" i="7"/>
  <c r="M21" i="7" s="1"/>
  <c r="F19" i="7"/>
  <c r="M19" i="7" s="1"/>
  <c r="F17" i="7"/>
  <c r="F50" i="7"/>
  <c r="F53" i="7"/>
  <c r="F54" i="7"/>
  <c r="F56" i="7"/>
  <c r="F57" i="7"/>
  <c r="M57" i="7" s="1"/>
  <c r="F58" i="7"/>
  <c r="F59" i="7"/>
  <c r="F60" i="7"/>
  <c r="M50" i="7" l="1"/>
  <c r="P50" i="7"/>
  <c r="N50" i="7"/>
  <c r="O50" i="7"/>
  <c r="P60" i="7"/>
  <c r="O60" i="7"/>
  <c r="N60" i="7"/>
  <c r="M58" i="7"/>
  <c r="N58" i="7"/>
  <c r="O58" i="7"/>
  <c r="P58" i="7"/>
  <c r="N59" i="7"/>
  <c r="O59" i="7"/>
  <c r="P59" i="7"/>
  <c r="M56" i="7"/>
  <c r="N56" i="7"/>
  <c r="O56" i="7"/>
  <c r="P56" i="7"/>
  <c r="M54" i="7"/>
  <c r="N54" i="7"/>
  <c r="P54" i="7"/>
  <c r="O54" i="7"/>
  <c r="M17" i="7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20" i="9"/>
  <c r="E20" i="9" s="1"/>
  <c r="F18" i="7"/>
  <c r="F52" i="7"/>
  <c r="M52" i="7" s="1"/>
  <c r="F51" i="7"/>
  <c r="M51" i="7" s="1"/>
  <c r="F48" i="7"/>
  <c r="M48" i="7" s="1"/>
  <c r="F47" i="7"/>
  <c r="M47" i="7" s="1"/>
  <c r="F46" i="7"/>
  <c r="F45" i="7"/>
  <c r="M45" i="7" s="1"/>
  <c r="F44" i="7"/>
  <c r="M44" i="7" s="1"/>
  <c r="F43" i="7"/>
  <c r="M43" i="7" s="1"/>
  <c r="F42" i="7"/>
  <c r="M42" i="7" s="1"/>
  <c r="F41" i="7"/>
  <c r="M41" i="7" s="1"/>
  <c r="F39" i="7"/>
  <c r="F38" i="7"/>
  <c r="M38" i="7" s="1"/>
  <c r="F37" i="7"/>
  <c r="M37" i="7" s="1"/>
  <c r="F36" i="7"/>
  <c r="M36" i="7" s="1"/>
  <c r="M46" i="7" l="1"/>
  <c r="N46" i="7"/>
  <c r="O46" i="7"/>
  <c r="P46" i="7"/>
  <c r="M39" i="7"/>
  <c r="P39" i="7"/>
  <c r="N39" i="7"/>
  <c r="O39" i="7"/>
  <c r="M18" i="7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9" i="9"/>
  <c r="D30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2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5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7" i="9"/>
  <c r="H31" i="7" l="1"/>
  <c r="M31" i="7"/>
  <c r="F49" i="7"/>
  <c r="D45" i="9"/>
  <c r="F30" i="7"/>
  <c r="D26" i="10"/>
  <c r="D26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7" i="9"/>
  <c r="E76" i="10"/>
  <c r="E75" i="10"/>
  <c r="E69" i="10"/>
  <c r="E68" i="10"/>
  <c r="F32" i="19" l="1"/>
  <c r="F32" i="7"/>
  <c r="D28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E30" i="9"/>
  <c r="E29" i="9"/>
  <c r="E28" i="9"/>
  <c r="E27" i="9"/>
  <c r="E26" i="9"/>
  <c r="E24" i="9"/>
  <c r="E23" i="9"/>
  <c r="E22" i="9"/>
  <c r="E31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2" i="10" l="1"/>
  <c r="E72" i="10"/>
  <c r="E74" i="10"/>
  <c r="E13" i="9"/>
  <c r="C77" i="10" l="1"/>
  <c r="D6" i="10" s="1"/>
  <c r="F12" i="7" s="1"/>
  <c r="H65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3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D65" i="19"/>
  <c r="F65" i="19" s="1"/>
  <c r="D25" i="9"/>
  <c r="E6" i="9"/>
  <c r="M29" i="7" l="1"/>
  <c r="N29" i="7"/>
  <c r="P29" i="7"/>
  <c r="O29" i="7"/>
  <c r="D21" i="9"/>
  <c r="E25" i="9"/>
  <c r="F25" i="7"/>
  <c r="D24" i="10"/>
  <c r="E24" i="10" l="1"/>
  <c r="D20" i="10"/>
  <c r="F24" i="7"/>
  <c r="M25" i="7"/>
  <c r="E21" i="9"/>
  <c r="D61" i="9"/>
  <c r="E61" i="9" s="1"/>
  <c r="E20" i="10" l="1"/>
  <c r="D19" i="10"/>
  <c r="F82" i="7"/>
  <c r="M82" i="7" s="1"/>
  <c r="M24" i="7"/>
  <c r="E19" i="10" l="1"/>
  <c r="D77" i="10"/>
  <c r="E77" i="10" s="1"/>
</calcChain>
</file>

<file path=xl/sharedStrings.xml><?xml version="1.0" encoding="utf-8"?>
<sst xmlns="http://schemas.openxmlformats.org/spreadsheetml/2006/main" count="439" uniqueCount="276">
  <si>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</si>
  <si>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</si>
  <si>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</si>
  <si>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</si>
  <si>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</si>
  <si>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</si>
  <si>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</si>
  <si>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</si>
  <si>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</si>
  <si>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</si>
  <si>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</si>
  <si>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</si>
  <si>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</si>
  <si>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</si>
  <si>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</si>
  <si>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</si>
  <si>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</si>
  <si>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</si>
  <si>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</si>
  <si>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</si>
  <si>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</si>
  <si>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</si>
  <si>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</si>
  <si>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</si>
  <si>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</si>
  <si>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</si>
  <si>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</si>
  <si>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</si>
  <si>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</si>
  <si>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</si>
  <si>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</si>
  <si>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</si>
  <si>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</si>
  <si>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</si>
  <si>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</si>
  <si>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</si>
  <si>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</si>
  <si>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</si>
  <si>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</si>
  <si>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</si>
  <si>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</si>
  <si>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</si>
  <si>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</si>
  <si>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</si>
  <si>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</si>
  <si>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</si>
  <si>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</si>
  <si>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</si>
  <si>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</si>
  <si>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</si>
  <si>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</si>
  <si>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</si>
  <si>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</si>
  <si>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</si>
  <si>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</si>
  <si>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</si>
  <si>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</si>
  <si>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</si>
  <si>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</si>
  <si>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</si>
  <si>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</si>
  <si>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</si>
  <si>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</si>
  <si>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</si>
  <si>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</si>
  <si>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</si>
  <si>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</si>
  <si>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</si>
  <si>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</si>
  <si>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</si>
  <si>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</si>
  <si>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</si>
  <si>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</si>
  <si>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</si>
  <si>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</si>
  <si>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</si>
  <si>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</si>
  <si>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</si>
  <si>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</si>
  <si>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</si>
  <si>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</si>
  <si>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</si>
  <si>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</si>
  <si>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</si>
  <si>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</si>
  <si>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</si>
  <si>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</si>
  <si>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</si>
  <si>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</si>
  <si>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</si>
  <si>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</si>
  <si>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</si>
  <si>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</si>
  <si>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</si>
  <si>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</si>
  <si>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</si>
  <si>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</si>
  <si>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</si>
  <si>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</si>
  <si>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</si>
  <si>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</si>
  <si>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</si>
  <si>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</si>
  <si>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</si>
  <si>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</si>
  <si>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</si>
  <si>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</si>
  <si>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</si>
  <si>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</si>
  <si>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</si>
  <si>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</si>
  <si>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</si>
  <si>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</si>
  <si>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</si>
  <si>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</si>
  <si>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</si>
  <si>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</si>
  <si>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</si>
  <si>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</si>
  <si>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</si>
  <si>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</si>
  <si>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</si>
  <si>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</si>
  <si>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</si>
  <si>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</si>
  <si>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</si>
  <si>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</si>
  <si>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</si>
  <si>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</si>
  <si>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</si>
  <si>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</si>
  <si>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</si>
  <si>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</si>
  <si>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</si>
  <si>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</si>
  <si>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</si>
  <si>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</si>
  <si>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</si>
  <si>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</si>
  <si>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</si>
  <si>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</si>
  <si>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</si>
  <si>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</si>
  <si>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</si>
  <si>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</si>
  <si>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</si>
  <si>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</si>
  <si>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</si>
  <si>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</si>
  <si>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</si>
  <si>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</si>
  <si>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</si>
  <si>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</si>
  <si>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</si>
  <si>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</si>
  <si>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</si>
  <si>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</si>
  <si>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</si>
  <si>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</si>
  <si>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</si>
  <si>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</si>
  <si>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</si>
  <si>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</si>
  <si>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</si>
  <si>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</si>
  <si>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</si>
  <si>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</si>
  <si>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</si>
  <si>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</si>
  <si>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</si>
  <si>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</si>
  <si>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</si>
  <si>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</si>
  <si>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</si>
  <si>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</si>
  <si>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</si>
  <si>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</si>
  <si>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</si>
  <si>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</si>
  <si>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</si>
  <si>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</si>
  <si>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</si>
  <si>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</si>
  <si>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</si>
  <si>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</si>
  <si>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</si>
  <si>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</si>
  <si>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</si>
  <si>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</si>
  <si>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</si>
  <si>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</si>
  <si>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</si>
  <si>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</si>
  <si>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</si>
  <si>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</si>
  <si>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</si>
  <si>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</si>
  <si>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</si>
  <si>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</si>
  <si>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</si>
  <si>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</si>
  <si>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</si>
  <si>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</si>
  <si>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</si>
  <si>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</si>
  <si>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</si>
  <si>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</si>
  <si>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</si>
  <si>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</si>
  <si>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</si>
  <si>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</si>
  <si>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</si>
  <si>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</si>
  <si>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</si>
  <si>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</si>
  <si>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</si>
  <si>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</si>
  <si>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</si>
  <si>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</si>
  <si>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</si>
  <si>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</si>
  <si>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</si>
  <si>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</si>
  <si>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</si>
  <si>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</si>
  <si>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</si>
  <si>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</si>
  <si>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</si>
  <si>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</si>
  <si>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</si>
  <si>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</si>
  <si>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</si>
  <si>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</si>
  <si>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</si>
  <si>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</si>
  <si>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</si>
  <si>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</si>
  <si>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</si>
  <si>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</si>
  <si>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</si>
  <si>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</si>
  <si>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</si>
  <si>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</si>
  <si>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</si>
  <si>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</si>
  <si>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</si>
  <si>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</si>
  <si>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</si>
  <si>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</si>
  <si>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</si>
  <si>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</si>
  <si>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</si>
  <si>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</si>
  <si>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</si>
  <si>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</si>
  <si>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ներառականի գծով</t>
  </si>
  <si>
    <t>վերապատրաստման գծով</t>
  </si>
  <si>
    <t xml:space="preserve">Այլ /գումարի ետ վերադարձ/ </t>
  </si>
  <si>
    <t>Դուրս գրվող գույքի վերագնահատման գծով</t>
  </si>
  <si>
    <t>Սոց. Նախ ազգային ինստիտուտ</t>
  </si>
  <si>
    <t>Պարտքեր չօգտագործված արձակուրդի գծով</t>
  </si>
  <si>
    <t>ՀՀ սոց նախ ազգային ինստիտուտ</t>
  </si>
  <si>
    <t xml:space="preserve">«Երևանի հ․105  մսուր-մանկապարտեզ» ՀՈԱԿ-ի </t>
  </si>
  <si>
    <t>11.48%-աշխատավարձի բարձրացում նվազագույնին համամասնորեն</t>
  </si>
  <si>
    <t>պայմանավորված է սննդամթերքի գնաճով</t>
  </si>
  <si>
    <t>գնումների պլան</t>
  </si>
  <si>
    <t>Գնումների օրենքին համապատասխան</t>
  </si>
  <si>
    <t>նախատեսվում է գույքի դուրս գրում</t>
  </si>
  <si>
    <t>աշխատանքային օրեր՝ 252 օր, 1 երեխան օրական 550 դրամ, երեխաների թվաքանակը ստացվում է համաձայն սուբսիդիայի</t>
  </si>
  <si>
    <t>Ա.Գրիգորյան</t>
  </si>
  <si>
    <t>Ա.Թորոսյան</t>
  </si>
  <si>
    <t>Դեբիտորական պարտքեր վաճառքների գծով, այդ թվում՝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</si>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</sst>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0.00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left" vertical="center"/>
      <protection locked="0" hidden="1"/>
    </xf>
    <xf numFmtId="0" fontId="27" fillId="0" borderId="10" xfId="45" applyFont="1" applyBorder="1" applyAlignment="1" applyProtection="1">
      <alignment horizontal="left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30" fillId="24" borderId="10" xfId="45" applyNumberFormat="1" applyFont="1" applyFill="1" applyBorder="1" applyAlignment="1" applyProtection="1">
      <alignment horizontal="center" vertical="center"/>
      <protection locked="0"/>
    </xf>
    <xf numFmtId="164" fontId="62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0" borderId="10" xfId="51" applyNumberFormat="1" applyFont="1" applyBorder="1" applyAlignment="1" applyProtection="1">
      <alignment horizontal="center" vertical="center"/>
      <protection locked="0"/>
    </xf>
    <xf numFmtId="164" fontId="27" fillId="24" borderId="10" xfId="51" applyNumberFormat="1" applyFont="1" applyFill="1" applyBorder="1" applyAlignment="1" applyProtection="1">
      <alignment horizontal="center" vertical="center"/>
      <protection locked="0"/>
    </xf>
    <xf numFmtId="164" fontId="42" fillId="24" borderId="10" xfId="51" applyNumberFormat="1" applyFont="1" applyFill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164" fontId="29" fillId="24" borderId="10" xfId="51" applyNumberFormat="1" applyFont="1" applyFill="1" applyBorder="1" applyAlignment="1" applyProtection="1">
      <alignment horizontal="center" vertical="center"/>
      <protection locked="0"/>
    </xf>
    <xf numFmtId="164" fontId="27" fillId="24" borderId="10" xfId="51" applyNumberFormat="1" applyFont="1" applyFill="1" applyBorder="1" applyAlignment="1" applyProtection="1">
      <alignment horizontal="center" vertical="center"/>
      <protection locked="0" hidden="1"/>
    </xf>
    <xf numFmtId="166" fontId="27" fillId="0" borderId="0" xfId="45" applyNumberFormat="1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Border="1" applyAlignment="1" applyProtection="1">
      <alignment horizontal="left" vertic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45" fillId="25" borderId="10" xfId="49" applyNumberFormat="1" applyFont="1" applyFill="1" applyBorder="1" applyAlignment="1">
      <alignment horizontal="center" vertical="center" wrapText="1"/>
    </xf>
    <xf numFmtId="0" fontId="41" fillId="0" borderId="10" xfId="56" applyFont="1" applyBorder="1" applyAlignment="1">
      <alignment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25" borderId="17" xfId="59" applyNumberFormat="1" applyFont="1" applyFill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3" fontId="41" fillId="25" borderId="10" xfId="58" applyNumberFormat="1" applyFont="1" applyFill="1" applyBorder="1" applyAlignment="1">
      <alignment horizontal="center" vertical="center" wrapText="1"/>
    </xf>
    <xf numFmtId="166" fontId="41" fillId="25" borderId="10" xfId="46" applyNumberFormat="1" applyFont="1" applyFill="1" applyBorder="1" applyAlignment="1">
      <alignment horizontal="center" vertical="center" wrapText="1"/>
    </xf>
    <xf numFmtId="166" fontId="45" fillId="25" borderId="18" xfId="49" applyNumberFormat="1" applyFont="1" applyFill="1" applyBorder="1" applyAlignment="1">
      <alignment horizontal="center" vertical="center" wrapText="1"/>
    </xf>
    <xf numFmtId="3" fontId="45" fillId="25" borderId="17" xfId="49" applyNumberFormat="1" applyFont="1" applyFill="1" applyBorder="1" applyAlignment="1">
      <alignment horizontal="center" vertical="center" wrapText="1"/>
    </xf>
    <xf numFmtId="3" fontId="40" fillId="0" borderId="22" xfId="49" applyNumberFormat="1" applyFont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164" fontId="31" fillId="0" borderId="0" xfId="0" applyNumberFormat="1" applyFont="1" applyProtection="1"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8" fontId="32" fillId="0" borderId="0" xfId="45" applyNumberFormat="1" applyFont="1" applyFill="1" applyBorder="1" applyAlignment="1" applyProtection="1">
      <alignment vertical="center" wrapText="1"/>
      <protection locked="0"/>
    </xf>
    <xf numFmtId="164" fontId="27" fillId="0" borderId="0" xfId="0" applyNumberFormat="1" applyFont="1" applyProtection="1">
      <protection locked="0"/>
    </xf>
    <xf numFmtId="0" fontId="27" fillId="0" borderId="0" xfId="20" applyFont="1" applyProtection="1">
      <protection locked="0"/>
    </xf>
    <xf numFmtId="0" fontId="32" fillId="0" borderId="0" xfId="20" applyFont="1" applyAlignment="1" applyProtection="1">
      <alignment horizontal="center" vertical="center"/>
      <protection hidden="1"/>
    </xf>
    <xf numFmtId="0" fontId="27" fillId="0" borderId="0" xfId="20" applyFont="1" applyProtection="1">
      <protection hidden="1"/>
    </xf>
    <xf numFmtId="0" fontId="32" fillId="0" borderId="10" xfId="20" applyNumberFormat="1" applyFont="1" applyBorder="1" applyAlignment="1" applyProtection="1">
      <alignment horizontal="center"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515" customWidth="1"/>
    <col min="2" max="2" width="59.42578125" style="515" customWidth="1"/>
    <col min="3" max="3" width="25.140625" style="515" customWidth="1"/>
    <col min="4" max="4" width="22.85546875" style="589" customWidth="1"/>
    <col min="5" max="5" width="5.7109375" style="589" customWidth="1"/>
    <col min="6" max="6" width="7.28515625" style="512" hidden="1" customWidth="1"/>
    <col min="7" max="7" width="6.7109375" style="512" hidden="1" customWidth="1"/>
    <col min="8" max="8" width="3.28515625" style="512" hidden="1" customWidth="1"/>
    <col min="9" max="9" width="9.42578125" style="512" hidden="1" customWidth="1"/>
    <col min="10" max="10" width="5.7109375" style="512" hidden="1" customWidth="1"/>
    <col min="11" max="11" width="3.85546875" style="512" hidden="1" customWidth="1"/>
    <col min="12" max="12" width="12.28515625" style="512" hidden="1" customWidth="1"/>
    <col min="13" max="13" width="2.28515625" style="515" hidden="1" customWidth="1"/>
    <col min="14" max="14" width="9.140625" style="515" hidden="1" customWidth="1"/>
    <col min="15" max="29" width="0" style="515" hidden="1" customWidth="1"/>
    <col min="30" max="16384" width="9.140625" style="515"/>
  </cols>
  <sheetData>
    <row r="1" spans="1:10" s="512" customFormat="1">
      <c r="C1" s="513"/>
      <c r="D1" s="513" t="s">
        <v>197</v>
      </c>
      <c r="E1" s="464">
        <v>199</v>
      </c>
      <c r="F1" s="513"/>
    </row>
    <row r="2" spans="1:10" s="512" customFormat="1">
      <c r="C2" s="513"/>
      <c r="D2" s="590" t="s">
        <v>39</v>
      </c>
      <c r="E2" s="590"/>
      <c r="F2" s="513"/>
    </row>
    <row r="3" spans="1:10" s="512" customFormat="1">
      <c r="C3" s="513"/>
      <c r="D3" s="591" t="s">
        <v>250</v>
      </c>
      <c r="E3" s="591"/>
      <c r="F3" s="513"/>
    </row>
    <row r="4" spans="1:10" s="464" customFormat="1" ht="24.75" customHeight="1">
      <c r="B4" s="465"/>
      <c r="C4" s="465"/>
      <c r="D4" s="590" t="s">
        <v>251</v>
      </c>
      <c r="E4" s="590"/>
    </row>
    <row r="5" spans="1:10" s="464" customFormat="1" ht="20.25" customHeight="1">
      <c r="B5" s="465"/>
      <c r="C5" s="590" t="s">
        <v>252</v>
      </c>
      <c r="D5" s="590"/>
      <c r="E5" s="590"/>
    </row>
    <row r="6" spans="1:10" ht="20.25">
      <c r="A6" s="595" t="s">
        <v>40</v>
      </c>
      <c r="B6" s="595"/>
      <c r="C6" s="595"/>
      <c r="D6" s="595"/>
      <c r="E6" s="595"/>
      <c r="F6" s="514"/>
    </row>
    <row r="7" spans="1:10" ht="20.45" customHeight="1">
      <c r="A7" s="596" t="s">
        <v>262</v>
      </c>
      <c r="B7" s="596"/>
      <c r="C7" s="596"/>
      <c r="D7" s="596"/>
      <c r="E7" s="596"/>
      <c r="F7" s="516" t="s">
        <v>216</v>
      </c>
    </row>
    <row r="8" spans="1:10" ht="18.75" customHeight="1">
      <c r="A8" s="597" t="s">
        <v>229</v>
      </c>
      <c r="B8" s="597"/>
      <c r="C8" s="597"/>
      <c r="D8" s="597"/>
      <c r="E8" s="597"/>
      <c r="F8" s="517"/>
      <c r="G8" s="518"/>
      <c r="H8" s="518"/>
      <c r="I8" s="518"/>
      <c r="J8" s="518"/>
    </row>
    <row r="9" spans="1:10" ht="21.6" customHeight="1">
      <c r="A9" s="519"/>
      <c r="B9" s="520"/>
      <c r="C9" s="519"/>
      <c r="D9" s="521" t="s">
        <v>50</v>
      </c>
      <c r="E9" s="522"/>
      <c r="F9" s="523"/>
    </row>
    <row r="10" spans="1:10" ht="20.25">
      <c r="A10" s="524" t="s">
        <v>7</v>
      </c>
      <c r="B10" s="525" t="s">
        <v>144</v>
      </c>
      <c r="C10" s="526"/>
      <c r="D10" s="260"/>
      <c r="E10" s="260"/>
      <c r="F10" s="523"/>
    </row>
    <row r="11" spans="1:10">
      <c r="A11" s="527">
        <v>1</v>
      </c>
      <c r="B11" s="528" t="s">
        <v>114</v>
      </c>
      <c r="C11" s="529"/>
      <c r="D11" s="438">
        <v>48432</v>
      </c>
      <c r="E11" s="456"/>
      <c r="F11" s="523"/>
    </row>
    <row r="12" spans="1:10" hidden="1">
      <c r="A12" s="527">
        <f>+A11+1</f>
        <v>2</v>
      </c>
      <c r="B12" s="528" t="s">
        <v>8</v>
      </c>
      <c r="C12" s="529"/>
      <c r="D12" s="438"/>
      <c r="E12" s="456"/>
      <c r="F12" s="523" t="s">
        <v>203</v>
      </c>
    </row>
    <row r="13" spans="1:10">
      <c r="A13" s="527">
        <v>2</v>
      </c>
      <c r="B13" s="528" t="s">
        <v>60</v>
      </c>
      <c r="C13" s="529"/>
      <c r="D13" s="438">
        <f>+Komunal!N30</f>
        <v>1080.2</v>
      </c>
      <c r="E13" s="456"/>
      <c r="F13" s="523"/>
    </row>
    <row r="14" spans="1:10" hidden="1">
      <c r="A14" s="527">
        <f t="shared" ref="A14:A16" si="0">+A13+1</f>
        <v>3</v>
      </c>
      <c r="B14" s="528" t="s">
        <v>115</v>
      </c>
      <c r="C14" s="529"/>
      <c r="D14" s="438"/>
      <c r="E14" s="456"/>
      <c r="F14" s="523"/>
    </row>
    <row r="15" spans="1:10">
      <c r="A15" s="527">
        <v>3</v>
      </c>
      <c r="B15" s="528" t="s">
        <v>9</v>
      </c>
      <c r="C15" s="529"/>
      <c r="D15" s="438">
        <f>25+1161.4</f>
        <v>1186.4000000000001</v>
      </c>
      <c r="E15" s="456"/>
      <c r="F15" s="523">
        <v>1628</v>
      </c>
    </row>
    <row r="16" spans="1:10" hidden="1">
      <c r="A16" s="527">
        <f t="shared" si="0"/>
        <v>4</v>
      </c>
      <c r="B16" s="528" t="s">
        <v>69</v>
      </c>
      <c r="C16" s="529"/>
      <c r="D16" s="438"/>
      <c r="E16" s="456"/>
      <c r="F16" s="523"/>
    </row>
    <row r="17" spans="1:19">
      <c r="A17" s="527">
        <v>4</v>
      </c>
      <c r="B17" s="528" t="s">
        <v>122</v>
      </c>
      <c r="C17" s="529"/>
      <c r="D17" s="530">
        <f>SUM(D18:D19)</f>
        <v>3265.2</v>
      </c>
      <c r="E17" s="531"/>
      <c r="F17" s="523"/>
    </row>
    <row r="18" spans="1:19" s="539" customFormat="1" ht="16.5">
      <c r="A18" s="532">
        <v>4.0999999999999996</v>
      </c>
      <c r="B18" s="533" t="s">
        <v>70</v>
      </c>
      <c r="C18" s="534"/>
      <c r="D18" s="535">
        <f>+D62</f>
        <v>3265.2</v>
      </c>
      <c r="E18" s="536"/>
      <c r="F18" s="537"/>
      <c r="G18" s="538"/>
      <c r="H18" s="538"/>
      <c r="I18" s="538"/>
      <c r="J18" s="538"/>
      <c r="K18" s="538"/>
      <c r="L18" s="538"/>
    </row>
    <row r="19" spans="1:19" s="539" customFormat="1" ht="17.25" hidden="1" customHeight="1">
      <c r="A19" s="532">
        <v>7.2</v>
      </c>
      <c r="B19" s="533" t="s">
        <v>71</v>
      </c>
      <c r="C19" s="534"/>
      <c r="D19" s="540"/>
      <c r="E19" s="541"/>
      <c r="F19" s="537" t="s">
        <v>205</v>
      </c>
      <c r="G19" s="538"/>
      <c r="H19" s="538"/>
      <c r="K19" s="538"/>
      <c r="L19" s="542"/>
    </row>
    <row r="20" spans="1:19" hidden="1">
      <c r="A20" s="527">
        <f>+A17+1</f>
        <v>5</v>
      </c>
      <c r="B20" s="528" t="s">
        <v>10</v>
      </c>
      <c r="C20" s="529"/>
      <c r="D20" s="438"/>
      <c r="E20" s="456"/>
      <c r="F20" s="523"/>
    </row>
    <row r="21" spans="1:19" s="512" customFormat="1" hidden="1">
      <c r="A21" s="527">
        <f>+A20+1</f>
        <v>6</v>
      </c>
      <c r="B21" s="543"/>
      <c r="C21" s="544"/>
      <c r="D21" s="438"/>
      <c r="E21" s="456"/>
      <c r="F21" s="523"/>
    </row>
    <row r="22" spans="1:19" s="512" customFormat="1" hidden="1">
      <c r="A22" s="527">
        <f>+A21+1</f>
        <v>7</v>
      </c>
      <c r="B22" s="543"/>
      <c r="C22" s="544"/>
      <c r="D22" s="438"/>
      <c r="E22" s="456"/>
      <c r="F22" s="545" t="s">
        <v>227</v>
      </c>
    </row>
    <row r="23" spans="1:19">
      <c r="A23" s="524"/>
      <c r="B23" s="546" t="s">
        <v>27</v>
      </c>
      <c r="C23" s="526"/>
      <c r="D23" s="547">
        <f>SUM(D11:D17,D20:D22)</f>
        <v>53963.799999999996</v>
      </c>
      <c r="E23" s="548"/>
      <c r="F23" s="523"/>
    </row>
    <row r="24" spans="1:19" ht="23.25" customHeight="1">
      <c r="A24" s="549"/>
      <c r="B24" s="524"/>
      <c r="C24" s="529"/>
      <c r="D24" s="530"/>
      <c r="E24" s="530"/>
      <c r="F24" s="523"/>
    </row>
    <row r="25" spans="1:19" ht="20.25">
      <c r="A25" s="524" t="s">
        <v>11</v>
      </c>
      <c r="B25" s="550" t="s">
        <v>145</v>
      </c>
      <c r="C25" s="260"/>
      <c r="D25" s="551"/>
      <c r="E25" s="551"/>
      <c r="F25" s="523"/>
      <c r="M25" s="512"/>
      <c r="N25" s="512"/>
      <c r="O25" s="512"/>
      <c r="P25" s="512"/>
      <c r="Q25" s="512"/>
      <c r="R25" s="512"/>
      <c r="S25" s="512"/>
    </row>
    <row r="26" spans="1:19">
      <c r="A26" s="527">
        <v>1</v>
      </c>
      <c r="B26" s="528" t="s">
        <v>272</v>
      </c>
      <c r="C26" s="529"/>
      <c r="D26" s="438">
        <f>+Ashkhatavardz!L9</f>
        <v>31424.5</v>
      </c>
      <c r="E26" s="456"/>
      <c r="F26" s="523"/>
    </row>
    <row r="27" spans="1:19" s="539" customFormat="1" ht="13.5" hidden="1">
      <c r="A27" s="552">
        <v>1.1000000000000001</v>
      </c>
      <c r="B27" s="553" t="s">
        <v>116</v>
      </c>
      <c r="C27" s="534"/>
      <c r="D27" s="535">
        <f>+Ashkhatavardz!I7</f>
        <v>0</v>
      </c>
      <c r="E27" s="536"/>
      <c r="F27" s="554"/>
      <c r="G27" s="538"/>
      <c r="H27" s="538"/>
      <c r="I27" s="538"/>
      <c r="J27" s="555"/>
      <c r="K27" s="538"/>
      <c r="L27" s="538"/>
      <c r="M27" s="538"/>
      <c r="N27" s="538"/>
      <c r="O27" s="538"/>
      <c r="P27" s="538"/>
      <c r="Q27" s="538"/>
      <c r="R27" s="538"/>
      <c r="S27" s="538"/>
    </row>
    <row r="28" spans="1:19" s="539" customFormat="1" ht="13.5" hidden="1">
      <c r="A28" s="552">
        <v>1.2</v>
      </c>
      <c r="B28" s="556"/>
      <c r="C28" s="534"/>
      <c r="D28" s="540"/>
      <c r="E28" s="541"/>
      <c r="F28" s="557"/>
      <c r="G28" s="538">
        <v>101</v>
      </c>
      <c r="H28" s="538"/>
      <c r="I28" s="538"/>
      <c r="J28" s="538"/>
      <c r="K28" s="538"/>
      <c r="L28" s="538"/>
      <c r="M28" s="538"/>
      <c r="N28" s="538"/>
      <c r="O28" s="538"/>
      <c r="P28" s="538"/>
      <c r="Q28" s="538"/>
      <c r="R28" s="538"/>
      <c r="S28" s="538"/>
    </row>
    <row r="29" spans="1:19">
      <c r="A29" s="527">
        <f>+A26+1</f>
        <v>2</v>
      </c>
      <c r="B29" s="528" t="s">
        <v>14</v>
      </c>
      <c r="C29" s="529"/>
      <c r="D29" s="438">
        <f>+L29-'Dramakan hosqer'!F80-L30</f>
        <v>9683.880000000001</v>
      </c>
      <c r="E29" s="456"/>
      <c r="F29" s="523"/>
      <c r="G29" s="558">
        <f>+ROUND((D11-12000)/30/12,0)</f>
        <v>101</v>
      </c>
      <c r="H29" s="558" t="s">
        <v>194</v>
      </c>
      <c r="I29" s="558">
        <v>550</v>
      </c>
      <c r="J29" s="558">
        <v>252</v>
      </c>
      <c r="K29" s="558" t="s">
        <v>195</v>
      </c>
      <c r="L29" s="558">
        <f>+ROUND(G29*I29*J29/1000,1)</f>
        <v>13998.6</v>
      </c>
      <c r="M29" s="524"/>
      <c r="N29" s="515" t="s">
        <v>268</v>
      </c>
    </row>
    <row r="30" spans="1:19">
      <c r="A30" s="527">
        <f>+A29+1</f>
        <v>3</v>
      </c>
      <c r="B30" s="528" t="s">
        <v>13</v>
      </c>
      <c r="C30" s="529"/>
      <c r="D30" s="438">
        <f>+Komunal!F28</f>
        <v>3760.6</v>
      </c>
      <c r="E30" s="456"/>
      <c r="F30" s="523">
        <f>+D30-Komunal!F20</f>
        <v>3760.6</v>
      </c>
      <c r="L30" s="512">
        <f>+L29*20/100</f>
        <v>2799.72</v>
      </c>
    </row>
    <row r="31" spans="1:19">
      <c r="A31" s="527">
        <f t="shared" ref="A31:A35" si="1">+A30+1</f>
        <v>4</v>
      </c>
      <c r="B31" s="528" t="s">
        <v>12</v>
      </c>
      <c r="C31" s="529"/>
      <c r="D31" s="438">
        <f>+Komunal!J28</f>
        <v>2064.3000000000002</v>
      </c>
      <c r="E31" s="456"/>
      <c r="F31" s="523">
        <f>+D31-Komunal!J20</f>
        <v>2064.3000000000002</v>
      </c>
    </row>
    <row r="32" spans="1:19">
      <c r="A32" s="527">
        <f t="shared" si="1"/>
        <v>5</v>
      </c>
      <c r="B32" s="528" t="s">
        <v>15</v>
      </c>
      <c r="C32" s="529"/>
      <c r="D32" s="438">
        <f>+Komunal!N28</f>
        <v>182.4</v>
      </c>
      <c r="E32" s="456"/>
      <c r="F32" s="523">
        <f>+D32-Komunal!N20</f>
        <v>182.4</v>
      </c>
    </row>
    <row r="33" spans="1:14">
      <c r="A33" s="527">
        <f t="shared" si="1"/>
        <v>6</v>
      </c>
      <c r="B33" s="528" t="s">
        <v>16</v>
      </c>
      <c r="C33" s="529"/>
      <c r="D33" s="438">
        <v>59.3</v>
      </c>
      <c r="E33" s="456"/>
      <c r="F33" s="523"/>
    </row>
    <row r="34" spans="1:14">
      <c r="A34" s="527">
        <f t="shared" si="1"/>
        <v>7</v>
      </c>
      <c r="B34" s="528" t="s">
        <v>17</v>
      </c>
      <c r="C34" s="529"/>
      <c r="D34" s="438">
        <v>50</v>
      </c>
      <c r="E34" s="456"/>
      <c r="F34" s="523"/>
    </row>
    <row r="35" spans="1:14">
      <c r="A35" s="527">
        <f t="shared" si="1"/>
        <v>8</v>
      </c>
      <c r="B35" s="528" t="s">
        <v>18</v>
      </c>
      <c r="C35" s="529"/>
      <c r="D35" s="438">
        <f>SUM(D36:D38)</f>
        <v>116.4</v>
      </c>
      <c r="E35" s="456"/>
      <c r="F35" s="523"/>
    </row>
    <row r="36" spans="1:14" s="539" customFormat="1" ht="16.5">
      <c r="A36" s="532">
        <v>8.1</v>
      </c>
      <c r="B36" s="533" t="s">
        <v>19</v>
      </c>
      <c r="C36" s="534"/>
      <c r="D36" s="559">
        <v>57.6</v>
      </c>
      <c r="E36" s="541"/>
      <c r="F36" s="557"/>
      <c r="G36" s="538"/>
      <c r="H36" s="538"/>
      <c r="I36" s="538"/>
      <c r="J36" s="538"/>
      <c r="K36" s="538"/>
      <c r="L36" s="538"/>
    </row>
    <row r="37" spans="1:14" s="539" customFormat="1" ht="16.5">
      <c r="A37" s="532">
        <v>8.1999999999999993</v>
      </c>
      <c r="B37" s="533" t="s">
        <v>20</v>
      </c>
      <c r="C37" s="534"/>
      <c r="D37" s="559">
        <v>1.2</v>
      </c>
      <c r="E37" s="541"/>
      <c r="F37" s="557"/>
      <c r="G37" s="538"/>
      <c r="H37" s="538"/>
      <c r="I37" s="538"/>
      <c r="J37" s="538"/>
      <c r="K37" s="538"/>
      <c r="L37" s="538"/>
    </row>
    <row r="38" spans="1:14" s="539" customFormat="1" ht="15" customHeight="1" thickBot="1">
      <c r="A38" s="532">
        <v>8.3000000000000007</v>
      </c>
      <c r="B38" s="533" t="s">
        <v>21</v>
      </c>
      <c r="C38" s="534"/>
      <c r="D38" s="559">
        <v>57.6</v>
      </c>
      <c r="E38" s="541"/>
      <c r="F38" s="557"/>
      <c r="G38" s="538"/>
      <c r="H38" s="538"/>
      <c r="J38" s="593" t="s">
        <v>196</v>
      </c>
      <c r="K38" s="593"/>
      <c r="L38" s="538"/>
    </row>
    <row r="39" spans="1:14" ht="17.45" hidden="1" customHeight="1" thickBot="1">
      <c r="A39" s="527">
        <f>+A35+1</f>
        <v>9</v>
      </c>
      <c r="B39" s="528" t="s">
        <v>22</v>
      </c>
      <c r="C39" s="529"/>
      <c r="D39" s="438"/>
      <c r="E39" s="456"/>
      <c r="F39" s="523"/>
      <c r="I39" s="516"/>
      <c r="J39" s="594"/>
      <c r="K39" s="594"/>
    </row>
    <row r="40" spans="1:14" ht="18" thickBot="1">
      <c r="A40" s="527">
        <v>9</v>
      </c>
      <c r="B40" s="528" t="s">
        <v>28</v>
      </c>
      <c r="C40" s="529"/>
      <c r="D40" s="438">
        <f>N40</f>
        <v>588</v>
      </c>
      <c r="E40" s="456"/>
      <c r="F40" s="523" t="s">
        <v>254</v>
      </c>
      <c r="J40" s="560">
        <v>4</v>
      </c>
      <c r="K40" s="561" t="s">
        <v>194</v>
      </c>
      <c r="L40" s="562">
        <v>147</v>
      </c>
      <c r="M40" s="563" t="s">
        <v>195</v>
      </c>
      <c r="N40" s="564">
        <f>+J40*L40</f>
        <v>588</v>
      </c>
    </row>
    <row r="41" spans="1:14">
      <c r="A41" s="527">
        <f t="shared" ref="A41:A59" si="2">+A40+1</f>
        <v>10</v>
      </c>
      <c r="B41" s="528" t="s">
        <v>23</v>
      </c>
      <c r="C41" s="529"/>
      <c r="D41" s="438">
        <v>50</v>
      </c>
      <c r="E41" s="456"/>
      <c r="F41" s="523"/>
      <c r="J41" s="565">
        <f>+J40</f>
        <v>4</v>
      </c>
      <c r="K41" s="566" t="s">
        <v>194</v>
      </c>
      <c r="L41" s="566">
        <v>28</v>
      </c>
      <c r="M41" s="567" t="s">
        <v>195</v>
      </c>
      <c r="N41" s="568">
        <f>+J41*L41</f>
        <v>112</v>
      </c>
    </row>
    <row r="42" spans="1:14">
      <c r="A42" s="527">
        <f t="shared" si="2"/>
        <v>11</v>
      </c>
      <c r="B42" s="528" t="s">
        <v>72</v>
      </c>
      <c r="C42" s="529"/>
      <c r="D42" s="438">
        <v>100</v>
      </c>
      <c r="E42" s="456"/>
      <c r="F42" s="523"/>
      <c r="J42" s="569">
        <f>+J40</f>
        <v>4</v>
      </c>
      <c r="K42" s="566" t="s">
        <v>194</v>
      </c>
      <c r="L42" s="566">
        <v>28</v>
      </c>
      <c r="M42" s="567" t="s">
        <v>195</v>
      </c>
      <c r="N42" s="568">
        <f>+J42*L42</f>
        <v>112</v>
      </c>
    </row>
    <row r="43" spans="1:14">
      <c r="A43" s="527">
        <f t="shared" si="2"/>
        <v>12</v>
      </c>
      <c r="B43" s="528" t="s">
        <v>46</v>
      </c>
      <c r="C43" s="529"/>
      <c r="D43" s="438">
        <v>30</v>
      </c>
      <c r="E43" s="456"/>
      <c r="F43" s="523"/>
      <c r="J43" s="569">
        <f>+J40</f>
        <v>4</v>
      </c>
      <c r="K43" s="566" t="s">
        <v>194</v>
      </c>
      <c r="L43" s="566">
        <v>72.5</v>
      </c>
      <c r="M43" s="567" t="s">
        <v>195</v>
      </c>
      <c r="N43" s="568">
        <f>+J43*L43</f>
        <v>290</v>
      </c>
    </row>
    <row r="44" spans="1:14" ht="18" thickBot="1">
      <c r="A44" s="527">
        <f t="shared" si="2"/>
        <v>13</v>
      </c>
      <c r="B44" s="528" t="s">
        <v>117</v>
      </c>
      <c r="C44" s="529"/>
      <c r="D44" s="438">
        <v>25</v>
      </c>
      <c r="E44" s="456"/>
      <c r="F44" s="523"/>
      <c r="J44" s="570">
        <f>+J40</f>
        <v>4</v>
      </c>
      <c r="K44" s="571" t="s">
        <v>194</v>
      </c>
      <c r="L44" s="571">
        <v>38.700000000000003</v>
      </c>
      <c r="M44" s="572" t="s">
        <v>195</v>
      </c>
      <c r="N44" s="573">
        <f>+J44*L44</f>
        <v>154.80000000000001</v>
      </c>
    </row>
    <row r="45" spans="1:14">
      <c r="A45" s="527">
        <f t="shared" si="2"/>
        <v>14</v>
      </c>
      <c r="B45" s="528" t="s">
        <v>118</v>
      </c>
      <c r="C45" s="529"/>
      <c r="D45" s="438">
        <v>70</v>
      </c>
      <c r="E45" s="456"/>
      <c r="F45" s="523"/>
    </row>
    <row r="46" spans="1:14" hidden="1">
      <c r="A46" s="527">
        <f t="shared" si="2"/>
        <v>15</v>
      </c>
      <c r="B46" s="528" t="s">
        <v>24</v>
      </c>
      <c r="C46" s="529"/>
      <c r="D46" s="438"/>
      <c r="E46" s="456"/>
      <c r="F46" s="523"/>
    </row>
    <row r="47" spans="1:14">
      <c r="A47" s="527">
        <v>15</v>
      </c>
      <c r="B47" s="528" t="s">
        <v>25</v>
      </c>
      <c r="C47" s="529"/>
      <c r="D47" s="438">
        <v>147</v>
      </c>
      <c r="E47" s="456"/>
      <c r="F47" s="523"/>
    </row>
    <row r="48" spans="1:14">
      <c r="A48" s="527">
        <f t="shared" si="2"/>
        <v>16</v>
      </c>
      <c r="B48" s="528" t="s">
        <v>64</v>
      </c>
      <c r="C48" s="529"/>
      <c r="D48" s="438">
        <v>999</v>
      </c>
      <c r="E48" s="456"/>
      <c r="F48" s="523"/>
    </row>
    <row r="49" spans="1:12">
      <c r="A49" s="527">
        <f t="shared" si="2"/>
        <v>17</v>
      </c>
      <c r="B49" s="528" t="s">
        <v>51</v>
      </c>
      <c r="C49" s="529"/>
      <c r="D49" s="438">
        <f>+D13</f>
        <v>1080.2</v>
      </c>
      <c r="E49" s="456"/>
      <c r="F49" s="523"/>
    </row>
    <row r="50" spans="1:12">
      <c r="A50" s="527">
        <f t="shared" si="2"/>
        <v>18</v>
      </c>
      <c r="B50" s="528" t="s">
        <v>43</v>
      </c>
      <c r="C50" s="529"/>
      <c r="D50" s="438">
        <v>105</v>
      </c>
      <c r="E50" s="456"/>
      <c r="F50" s="523"/>
    </row>
    <row r="51" spans="1:12">
      <c r="A51" s="527">
        <f t="shared" si="2"/>
        <v>19</v>
      </c>
      <c r="B51" s="528" t="s">
        <v>73</v>
      </c>
      <c r="C51" s="529"/>
      <c r="D51" s="438">
        <v>15</v>
      </c>
      <c r="E51" s="456"/>
      <c r="F51" s="523"/>
    </row>
    <row r="52" spans="1:12">
      <c r="A52" s="527">
        <f t="shared" si="2"/>
        <v>20</v>
      </c>
      <c r="B52" s="528" t="s">
        <v>74</v>
      </c>
      <c r="C52" s="529"/>
      <c r="D52" s="438">
        <v>95</v>
      </c>
      <c r="E52" s="456"/>
      <c r="F52" s="523"/>
    </row>
    <row r="53" spans="1:12">
      <c r="A53" s="527">
        <f t="shared" si="2"/>
        <v>21</v>
      </c>
      <c r="B53" s="528" t="s">
        <v>44</v>
      </c>
      <c r="C53" s="529"/>
      <c r="D53" s="438">
        <v>3</v>
      </c>
      <c r="E53" s="456"/>
      <c r="F53" s="523"/>
    </row>
    <row r="54" spans="1:12" hidden="1">
      <c r="A54" s="527">
        <f t="shared" si="2"/>
        <v>22</v>
      </c>
      <c r="B54" s="528" t="s">
        <v>119</v>
      </c>
      <c r="C54" s="529"/>
      <c r="D54" s="438"/>
      <c r="E54" s="456"/>
      <c r="F54" s="523"/>
    </row>
    <row r="55" spans="1:12" hidden="1">
      <c r="A55" s="527">
        <f t="shared" si="2"/>
        <v>23</v>
      </c>
      <c r="B55" s="528" t="s">
        <v>45</v>
      </c>
      <c r="C55" s="529"/>
      <c r="D55" s="438"/>
      <c r="E55" s="456"/>
      <c r="F55" s="523"/>
    </row>
    <row r="56" spans="1:12" hidden="1">
      <c r="A56" s="527">
        <f t="shared" si="2"/>
        <v>24</v>
      </c>
      <c r="B56" s="528" t="s">
        <v>61</v>
      </c>
      <c r="C56" s="529"/>
      <c r="D56" s="438"/>
      <c r="E56" s="456"/>
      <c r="F56" s="523"/>
    </row>
    <row r="57" spans="1:12">
      <c r="A57" s="527">
        <v>22</v>
      </c>
      <c r="B57" s="528" t="s">
        <v>258</v>
      </c>
      <c r="C57" s="529"/>
      <c r="D57" s="438">
        <v>50</v>
      </c>
      <c r="E57" s="456"/>
      <c r="F57" s="523"/>
    </row>
    <row r="58" spans="1:12" hidden="1">
      <c r="A58" s="527">
        <f t="shared" si="2"/>
        <v>23</v>
      </c>
      <c r="B58" s="528"/>
      <c r="C58" s="529"/>
      <c r="D58" s="438"/>
      <c r="E58" s="456"/>
      <c r="F58" s="523"/>
    </row>
    <row r="59" spans="1:12" s="512" customFormat="1" hidden="1">
      <c r="A59" s="527">
        <f t="shared" si="2"/>
        <v>24</v>
      </c>
      <c r="B59" s="543"/>
      <c r="C59" s="544"/>
      <c r="D59" s="438"/>
      <c r="E59" s="456"/>
      <c r="F59" s="523"/>
    </row>
    <row r="60" spans="1:12" s="512" customFormat="1" hidden="1">
      <c r="A60" s="527">
        <f>+A59+1</f>
        <v>25</v>
      </c>
      <c r="B60" s="543"/>
      <c r="C60" s="544"/>
      <c r="D60" s="438"/>
      <c r="E60" s="456"/>
      <c r="F60" s="545" t="s">
        <v>120</v>
      </c>
    </row>
    <row r="61" spans="1:12">
      <c r="A61" s="527">
        <v>23</v>
      </c>
      <c r="B61" s="528" t="s">
        <v>26</v>
      </c>
      <c r="C61" s="529"/>
      <c r="D61" s="438">
        <v>3265.2</v>
      </c>
      <c r="E61" s="456"/>
      <c r="F61" s="523"/>
    </row>
    <row r="62" spans="1:12" s="539" customFormat="1" ht="15.75" customHeight="1">
      <c r="A62" s="552">
        <v>23.1</v>
      </c>
      <c r="B62" s="574" t="s">
        <v>75</v>
      </c>
      <c r="C62" s="534"/>
      <c r="D62" s="540">
        <v>3265.2</v>
      </c>
      <c r="E62" s="541"/>
      <c r="F62" s="300"/>
      <c r="G62" s="538"/>
      <c r="H62" s="538"/>
      <c r="I62" s="538"/>
      <c r="J62" s="538"/>
      <c r="K62" s="538"/>
      <c r="L62" s="538"/>
    </row>
    <row r="63" spans="1:12" hidden="1">
      <c r="A63" s="527">
        <f>+A61+1</f>
        <v>24</v>
      </c>
      <c r="B63" s="528" t="s">
        <v>76</v>
      </c>
      <c r="C63" s="529"/>
      <c r="D63" s="438"/>
      <c r="E63" s="456"/>
      <c r="F63" s="523"/>
    </row>
    <row r="64" spans="1:12" hidden="1">
      <c r="A64" s="527">
        <f>+A63+1</f>
        <v>25</v>
      </c>
      <c r="B64" s="528" t="s">
        <v>65</v>
      </c>
      <c r="C64" s="529"/>
      <c r="D64" s="438"/>
      <c r="E64" s="456"/>
      <c r="F64" s="523"/>
    </row>
    <row r="65" spans="1:12">
      <c r="A65" s="575"/>
      <c r="B65" s="576" t="s">
        <v>29</v>
      </c>
      <c r="C65" s="526"/>
      <c r="D65" s="547">
        <f>SUM(D26,D29:D35,D39:D61,D63:D64)</f>
        <v>53963.780000000006</v>
      </c>
      <c r="E65" s="548"/>
      <c r="F65" s="592">
        <f>+D23-D65</f>
        <v>1.9999999989522621E-2</v>
      </c>
      <c r="G65" s="592"/>
    </row>
    <row r="66" spans="1:12" ht="26.25" customHeight="1">
      <c r="B66" s="577"/>
      <c r="C66" s="578"/>
      <c r="D66" s="549"/>
      <c r="E66" s="549"/>
      <c r="F66" s="523"/>
    </row>
    <row r="67" spans="1:12" s="512" customFormat="1" ht="26.25" hidden="1" customHeight="1">
      <c r="B67" s="579" t="s">
        <v>2</v>
      </c>
      <c r="C67" s="580"/>
      <c r="D67" s="581" t="s">
        <v>269</v>
      </c>
      <c r="E67" s="580"/>
      <c r="F67" s="523"/>
    </row>
    <row r="68" spans="1:12" s="512" customFormat="1" ht="15.75" hidden="1" customHeight="1">
      <c r="B68" s="582"/>
      <c r="D68" s="583" t="s">
        <v>91</v>
      </c>
      <c r="E68" s="584"/>
      <c r="F68" s="523"/>
    </row>
    <row r="69" spans="1:12" s="512" customFormat="1" ht="30.75" hidden="1" customHeight="1">
      <c r="B69" s="579" t="s">
        <v>6</v>
      </c>
      <c r="C69" s="581"/>
      <c r="D69" s="581" t="s">
        <v>270</v>
      </c>
      <c r="E69" s="581"/>
      <c r="F69" s="523"/>
    </row>
    <row r="70" spans="1:12" s="512" customFormat="1" ht="13.5" hidden="1" customHeight="1">
      <c r="B70" s="523"/>
      <c r="D70" s="583" t="s">
        <v>91</v>
      </c>
      <c r="E70" s="584"/>
      <c r="F70" s="523"/>
    </row>
    <row r="71" spans="1:12" s="512" customFormat="1" hidden="1">
      <c r="B71" s="555" t="s">
        <v>199</v>
      </c>
      <c r="C71" s="523"/>
      <c r="D71" s="585"/>
      <c r="E71" s="585"/>
      <c r="F71" s="523"/>
    </row>
    <row r="72" spans="1:12" s="365" customFormat="1" ht="36.75" customHeight="1">
      <c r="A72" s="648" t="s">
        <v>273</v>
      </c>
      <c r="B72" s="648"/>
      <c r="C72" s="366"/>
      <c r="D72" s="650" t="s">
        <v>274</v>
      </c>
      <c r="E72" s="650"/>
      <c r="G72" s="649" t="s">
        <v>275</v>
      </c>
    </row>
    <row r="73" spans="1:12" s="586" customFormat="1" ht="40.5" customHeight="1">
      <c r="B73" s="587"/>
      <c r="C73" s="588"/>
      <c r="D73" s="549"/>
      <c r="F73" s="549"/>
      <c r="G73" s="523"/>
      <c r="H73" s="523"/>
      <c r="I73" s="523"/>
      <c r="J73" s="523"/>
      <c r="K73" s="523"/>
      <c r="L73" s="523"/>
    </row>
    <row r="74" spans="1:12">
      <c r="B74" s="586"/>
      <c r="C74" s="586"/>
      <c r="D74" s="549"/>
      <c r="E74" s="549"/>
      <c r="F74" s="523"/>
    </row>
    <row r="75" spans="1:12">
      <c r="B75" s="586"/>
      <c r="C75" s="586"/>
      <c r="D75" s="549"/>
      <c r="E75" s="549"/>
      <c r="F75" s="523"/>
    </row>
    <row r="76" spans="1:12">
      <c r="B76" s="586"/>
      <c r="C76" s="586"/>
      <c r="D76" s="549"/>
      <c r="E76" s="549"/>
    </row>
    <row r="77" spans="1:12">
      <c r="B77" s="586"/>
      <c r="C77" s="586"/>
      <c r="D77" s="549"/>
      <c r="E77" s="549"/>
    </row>
    <row r="78" spans="1:12">
      <c r="B78" s="586"/>
      <c r="C78" s="586"/>
      <c r="D78" s="549"/>
      <c r="E78" s="549"/>
    </row>
    <row r="79" spans="1:12">
      <c r="B79" s="586"/>
      <c r="C79" s="586"/>
      <c r="D79" s="549"/>
      <c r="E79" s="5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4" zoomScaleSheetLayoutView="100" workbookViewId="0">
      <selection activeCell="A89" sqref="A89:XFD89"/>
    </sheetView>
  </sheetViews>
  <sheetFormatPr defaultColWidth="9.140625" defaultRowHeight="13.5"/>
  <cols>
    <col min="1" max="1" width="4.42578125" style="59" customWidth="1"/>
    <col min="2" max="2" width="58.42578125" style="373" customWidth="1"/>
    <col min="3" max="3" width="14.28515625" style="325" customWidth="1"/>
    <col min="4" max="4" width="14.5703125" style="325" customWidth="1"/>
    <col min="5" max="5" width="14.42578125" style="325" customWidth="1"/>
    <col min="6" max="6" width="13.42578125" style="59" customWidth="1"/>
    <col min="7" max="7" width="5.140625" style="59" customWidth="1"/>
    <col min="8" max="8" width="23.140625" style="84" hidden="1" customWidth="1"/>
    <col min="9" max="9" width="23.140625" style="65" hidden="1" customWidth="1"/>
    <col min="10" max="10" width="11.42578125" style="65" hidden="1" customWidth="1"/>
    <col min="11" max="13" width="0" style="58" hidden="1" customWidth="1"/>
    <col min="14" max="14" width="9.28515625" style="58" hidden="1" customWidth="1"/>
    <col min="15" max="15" width="9.5703125" style="58" hidden="1" customWidth="1"/>
    <col min="16" max="16" width="9.85546875" style="58" hidden="1" customWidth="1"/>
    <col min="17" max="17" width="0" style="59" hidden="1" customWidth="1"/>
    <col min="18" max="16384" width="9.140625" style="59"/>
  </cols>
  <sheetData>
    <row r="1" spans="1:16" s="54" customFormat="1" ht="17.25">
      <c r="A1" s="504"/>
      <c r="B1" s="466"/>
      <c r="C1" s="467"/>
      <c r="D1" s="467"/>
      <c r="E1" s="467"/>
      <c r="F1" s="271" t="s">
        <v>197</v>
      </c>
      <c r="G1" s="393">
        <f>+'Ekamut-caxs'!E1+1</f>
        <v>200</v>
      </c>
      <c r="H1" s="82"/>
      <c r="I1" s="457"/>
      <c r="J1" s="457"/>
    </row>
    <row r="2" spans="1:16" s="54" customFormat="1" ht="17.25">
      <c r="A2" s="504"/>
      <c r="B2" s="468"/>
      <c r="C2" s="469"/>
      <c r="D2" s="469"/>
      <c r="E2" s="601" t="s">
        <v>39</v>
      </c>
      <c r="F2" s="601"/>
      <c r="G2" s="601"/>
      <c r="H2" s="82"/>
      <c r="I2" s="457"/>
      <c r="J2" s="457"/>
    </row>
    <row r="3" spans="1:16" s="54" customFormat="1" ht="17.25">
      <c r="A3" s="504"/>
      <c r="B3" s="468"/>
      <c r="C3" s="469"/>
      <c r="D3" s="469"/>
      <c r="E3" s="601" t="s">
        <v>250</v>
      </c>
      <c r="F3" s="601"/>
      <c r="G3" s="601"/>
      <c r="H3" s="82"/>
      <c r="I3" s="457"/>
      <c r="J3" s="457"/>
    </row>
    <row r="4" spans="1:16" s="54" customFormat="1" ht="23.25" customHeight="1">
      <c r="A4" s="504"/>
      <c r="B4" s="468"/>
      <c r="C4" s="469"/>
      <c r="D4" s="469"/>
      <c r="E4" s="602" t="str">
        <f>+'Ekamut-caxs'!D4</f>
        <v xml:space="preserve">_____. _____. 2023թ. </v>
      </c>
      <c r="F4" s="602"/>
      <c r="G4" s="602"/>
      <c r="H4" s="82"/>
      <c r="I4" s="457"/>
      <c r="J4" s="457"/>
    </row>
    <row r="5" spans="1:16" s="54" customFormat="1" ht="23.25" customHeight="1">
      <c r="A5" s="504"/>
      <c r="B5" s="468"/>
      <c r="C5" s="469"/>
      <c r="D5" s="469"/>
      <c r="E5" s="602" t="str">
        <f>+'Ekamut-caxs'!C5</f>
        <v xml:space="preserve">հ. __________- Ա որոշմամբ </v>
      </c>
      <c r="F5" s="602"/>
      <c r="G5" s="602"/>
      <c r="H5" s="82"/>
      <c r="I5" s="457"/>
      <c r="J5" s="457"/>
    </row>
    <row r="6" spans="1:16" s="53" customFormat="1" ht="19.5" customHeight="1">
      <c r="A6" s="603" t="s">
        <v>40</v>
      </c>
      <c r="B6" s="603"/>
      <c r="C6" s="603"/>
      <c r="D6" s="603"/>
      <c r="E6" s="603"/>
      <c r="F6" s="603"/>
      <c r="G6" s="603"/>
      <c r="H6" s="82"/>
      <c r="I6" s="37"/>
      <c r="J6" s="37"/>
      <c r="K6" s="54"/>
      <c r="L6" s="54"/>
      <c r="M6" s="54"/>
      <c r="N6" s="54"/>
      <c r="O6" s="54"/>
      <c r="P6" s="54"/>
    </row>
    <row r="7" spans="1:16" s="7" customFormat="1" ht="20.45" customHeight="1">
      <c r="A7" s="598" t="str">
        <f>+'Ekamut-caxs'!A7:D7</f>
        <v xml:space="preserve">«Երևանի հ․105  մսուր-մանկապարտեզ» ՀՈԱԿ-ի </v>
      </c>
      <c r="B7" s="598"/>
      <c r="C7" s="598"/>
      <c r="D7" s="598"/>
      <c r="E7" s="598"/>
      <c r="F7" s="598"/>
      <c r="G7" s="598"/>
      <c r="H7" s="83"/>
      <c r="I7" s="4"/>
      <c r="J7" s="249"/>
      <c r="K7" s="6"/>
      <c r="L7" s="6"/>
      <c r="M7" s="6"/>
      <c r="N7" s="6"/>
      <c r="O7" s="6"/>
      <c r="P7" s="6"/>
    </row>
    <row r="8" spans="1:16" s="7" customFormat="1" ht="18.75" customHeight="1">
      <c r="A8" s="599" t="s">
        <v>230</v>
      </c>
      <c r="B8" s="599"/>
      <c r="C8" s="599"/>
      <c r="D8" s="599"/>
      <c r="E8" s="599"/>
      <c r="F8" s="599"/>
      <c r="G8" s="599"/>
      <c r="H8" s="82"/>
      <c r="I8" s="37"/>
      <c r="J8" s="37"/>
      <c r="K8" s="6"/>
      <c r="L8" s="6"/>
      <c r="M8" s="6"/>
      <c r="N8" s="6"/>
      <c r="O8" s="6"/>
      <c r="P8" s="6"/>
    </row>
    <row r="9" spans="1:16" s="7" customFormat="1" ht="11.25" hidden="1" customHeight="1">
      <c r="A9" s="505"/>
      <c r="B9" s="367"/>
      <c r="C9" s="55"/>
      <c r="D9" s="55"/>
      <c r="E9" s="55"/>
      <c r="F9" s="55"/>
      <c r="G9" s="55"/>
      <c r="H9" s="82"/>
      <c r="I9" s="37"/>
      <c r="J9" s="37"/>
      <c r="K9" s="6"/>
      <c r="L9" s="6"/>
      <c r="M9" s="6"/>
      <c r="N9" s="6"/>
      <c r="O9" s="6"/>
      <c r="P9" s="6"/>
    </row>
    <row r="10" spans="1:16" s="53" customFormat="1" ht="15" customHeight="1">
      <c r="A10" s="506"/>
      <c r="B10" s="368"/>
      <c r="C10" s="52"/>
      <c r="D10" s="52"/>
      <c r="E10" s="52"/>
      <c r="F10" s="443" t="s">
        <v>253</v>
      </c>
      <c r="G10" s="449"/>
      <c r="H10" s="82"/>
      <c r="I10" s="37"/>
      <c r="J10" s="37"/>
      <c r="K10" s="54"/>
      <c r="L10" s="54"/>
      <c r="M10" s="54"/>
      <c r="N10" s="54"/>
      <c r="O10" s="54"/>
      <c r="P10" s="54"/>
    </row>
    <row r="11" spans="1:16" s="8" customFormat="1" ht="33.75" thickBot="1">
      <c r="A11" s="66" t="s">
        <v>3</v>
      </c>
      <c r="B11" s="369" t="s">
        <v>30</v>
      </c>
      <c r="C11" s="446" t="s">
        <v>209</v>
      </c>
      <c r="D11" s="446" t="s">
        <v>210</v>
      </c>
      <c r="E11" s="446" t="s">
        <v>211</v>
      </c>
      <c r="F11" s="446" t="s">
        <v>41</v>
      </c>
      <c r="G11" s="450"/>
      <c r="H11" s="84"/>
      <c r="I11" s="501">
        <f>+F12-F65</f>
        <v>1284.1000000000045</v>
      </c>
      <c r="J11" s="253" t="s">
        <v>248</v>
      </c>
      <c r="K11" s="65"/>
      <c r="L11" s="65"/>
      <c r="M11" s="65"/>
      <c r="N11" s="65"/>
      <c r="O11" s="65"/>
      <c r="P11" s="65"/>
    </row>
    <row r="12" spans="1:16" s="53" customFormat="1" ht="40.9" customHeight="1" thickBot="1">
      <c r="A12" s="507" t="s">
        <v>7</v>
      </c>
      <c r="B12" s="12" t="s">
        <v>31</v>
      </c>
      <c r="C12" s="319">
        <f>+F12</f>
        <v>2505.2000000000044</v>
      </c>
      <c r="D12" s="319">
        <f>+F12</f>
        <v>2505.2000000000044</v>
      </c>
      <c r="E12" s="319">
        <f>+F12</f>
        <v>2505.2000000000044</v>
      </c>
      <c r="F12" s="447">
        <f>+'Dramakani hamematakan'!D6</f>
        <v>2505.2000000000044</v>
      </c>
      <c r="G12" s="451"/>
      <c r="H12" s="600" t="s">
        <v>249</v>
      </c>
      <c r="I12" s="600"/>
      <c r="J12" s="251"/>
      <c r="K12" s="332" t="str">
        <f>IF((D12-C12)&lt;0, (0),"")</f>
        <v/>
      </c>
      <c r="L12" s="332" t="str">
        <f>IF((+E12-D12)&lt;0, (0),"")</f>
        <v/>
      </c>
      <c r="M12" s="332" t="str">
        <f>IF((+F12-E12)&lt;0, (0),"")</f>
        <v/>
      </c>
      <c r="N12" s="54"/>
      <c r="O12" s="54"/>
      <c r="P12" s="54"/>
    </row>
    <row r="13" spans="1:16" s="53" customFormat="1" ht="34.5">
      <c r="A13" s="507" t="s">
        <v>11</v>
      </c>
      <c r="B13" s="12" t="s">
        <v>79</v>
      </c>
      <c r="C13" s="442">
        <f>SUM(C14:C23)</f>
        <v>10449.4</v>
      </c>
      <c r="D13" s="442">
        <f>SUM(D14:D23)</f>
        <v>22773.4</v>
      </c>
      <c r="E13" s="442">
        <f>SUM(E14:E23)</f>
        <v>34881.4</v>
      </c>
      <c r="F13" s="442">
        <f>SUM(F14:G23)</f>
        <v>50929.5</v>
      </c>
      <c r="G13" s="452"/>
      <c r="H13" s="82"/>
      <c r="I13" s="37"/>
      <c r="J13" s="37"/>
      <c r="K13" s="332" t="str">
        <f>IF((D13-C13)&lt;0, (0),"")</f>
        <v/>
      </c>
      <c r="L13" s="332" t="str">
        <f t="shared" ref="L13:L44" si="0">IF((+E13-D13)&lt;0, (0),"")</f>
        <v/>
      </c>
      <c r="M13" s="332" t="str">
        <f t="shared" ref="M13:M75" si="1">IF((+F13-E13)&lt;0, (0),"")</f>
        <v/>
      </c>
      <c r="N13" s="54"/>
      <c r="O13" s="54"/>
      <c r="P13" s="54"/>
    </row>
    <row r="14" spans="1:16" s="53" customFormat="1" ht="17.25">
      <c r="A14" s="24">
        <v>1</v>
      </c>
      <c r="B14" s="326" t="str">
        <f>+'Ekamut-caxs'!B11</f>
        <v>Սուբսիդիայից</v>
      </c>
      <c r="C14" s="335">
        <v>9686.4</v>
      </c>
      <c r="D14" s="335">
        <v>21794.400000000001</v>
      </c>
      <c r="E14" s="335">
        <v>33902.400000000001</v>
      </c>
      <c r="F14" s="441">
        <f>+'Ekamut-caxs'!D11</f>
        <v>48432</v>
      </c>
      <c r="G14" s="453"/>
      <c r="H14" s="82"/>
      <c r="I14" s="37"/>
      <c r="J14" s="37"/>
      <c r="K14" s="332" t="str">
        <f t="shared" ref="K14:K75" si="2">IF((D14-C14)&lt;0, (0),"")</f>
        <v/>
      </c>
      <c r="L14" s="332" t="str">
        <f t="shared" si="0"/>
        <v/>
      </c>
      <c r="M14" s="332" t="str">
        <f t="shared" si="1"/>
        <v/>
      </c>
      <c r="N14" s="54"/>
      <c r="O14" s="54"/>
      <c r="P14" s="54"/>
    </row>
    <row r="15" spans="1:16" s="53" customFormat="1" ht="17.25" hidden="1">
      <c r="A15" s="24">
        <f>+A14+1</f>
        <v>2</v>
      </c>
      <c r="B15" s="326" t="str">
        <f>+'Ekamut-caxs'!B12</f>
        <v xml:space="preserve">Վճարովի ծառայություններից </v>
      </c>
      <c r="C15" s="335"/>
      <c r="D15" s="335"/>
      <c r="E15" s="335"/>
      <c r="F15" s="441">
        <f>+'Ekamut-caxs'!D12</f>
        <v>0</v>
      </c>
      <c r="G15" s="453"/>
      <c r="H15" s="82"/>
      <c r="I15" s="37"/>
      <c r="J15" s="37"/>
      <c r="K15" s="332" t="str">
        <f t="shared" si="2"/>
        <v/>
      </c>
      <c r="L15" s="332" t="str">
        <f t="shared" si="0"/>
        <v/>
      </c>
      <c r="M15" s="332" t="str">
        <f t="shared" si="1"/>
        <v/>
      </c>
      <c r="N15" s="54"/>
      <c r="O15" s="54"/>
      <c r="P15" s="54"/>
    </row>
    <row r="16" spans="1:16" s="53" customFormat="1" ht="17.25">
      <c r="A16" s="24">
        <v>2</v>
      </c>
      <c r="B16" s="326" t="str">
        <f>+'Ekamut-caxs'!B13</f>
        <v>Սպասարկման և կոմունալ համավճարներից</v>
      </c>
      <c r="C16" s="335">
        <v>532.1</v>
      </c>
      <c r="D16" s="335">
        <v>748.1</v>
      </c>
      <c r="E16" s="335">
        <v>748.1</v>
      </c>
      <c r="F16" s="441">
        <f>+'Ekamut-caxs'!D13</f>
        <v>1080.2</v>
      </c>
      <c r="G16" s="453"/>
      <c r="H16" s="82"/>
      <c r="I16" s="37"/>
      <c r="J16" s="37"/>
      <c r="K16" s="332" t="str">
        <f t="shared" si="2"/>
        <v/>
      </c>
      <c r="L16" s="332" t="str">
        <f t="shared" si="0"/>
        <v/>
      </c>
      <c r="M16" s="332" t="str">
        <f t="shared" si="1"/>
        <v/>
      </c>
      <c r="N16" s="54">
        <f>+F16/5*2</f>
        <v>432.08000000000004</v>
      </c>
      <c r="O16" s="54">
        <f>+F16/5*3</f>
        <v>648.12000000000012</v>
      </c>
      <c r="P16" s="54"/>
    </row>
    <row r="17" spans="1:16" s="53" customFormat="1" ht="34.5" hidden="1">
      <c r="A17" s="24">
        <f t="shared" ref="A17:A22" si="3">+A16+1</f>
        <v>3</v>
      </c>
      <c r="B17" s="326" t="str">
        <f>+'Ekamut-caxs'!B14</f>
        <v>Ֆինանսական օգնությունից (օգնիր մանկապարտեզիդ)</v>
      </c>
      <c r="C17" s="335"/>
      <c r="D17" s="335"/>
      <c r="E17" s="335"/>
      <c r="F17" s="441">
        <f>+'Ekamut-caxs'!D14</f>
        <v>0</v>
      </c>
      <c r="G17" s="453"/>
      <c r="H17" s="85"/>
      <c r="I17" s="76"/>
      <c r="J17" s="76"/>
      <c r="K17" s="332" t="str">
        <f t="shared" si="2"/>
        <v/>
      </c>
      <c r="L17" s="332" t="str">
        <f t="shared" si="0"/>
        <v/>
      </c>
      <c r="M17" s="332" t="str">
        <f t="shared" si="1"/>
        <v/>
      </c>
      <c r="N17" s="54"/>
      <c r="O17" s="54"/>
      <c r="P17" s="54"/>
    </row>
    <row r="18" spans="1:16" s="53" customFormat="1" ht="17.25">
      <c r="A18" s="24">
        <v>3</v>
      </c>
      <c r="B18" s="326" t="str">
        <f>+'Ekamut-caxs'!B15</f>
        <v>Ֆինանսական օգնությունից</v>
      </c>
      <c r="C18" s="335"/>
      <c r="D18" s="335"/>
      <c r="E18" s="335"/>
      <c r="F18" s="441">
        <f>+'Ekamut-caxs'!D15</f>
        <v>1186.4000000000001</v>
      </c>
      <c r="G18" s="453"/>
      <c r="H18" s="82"/>
      <c r="I18" s="37"/>
      <c r="J18" s="37"/>
      <c r="K18" s="332" t="str">
        <f t="shared" si="2"/>
        <v/>
      </c>
      <c r="L18" s="332" t="str">
        <f t="shared" si="0"/>
        <v/>
      </c>
      <c r="M18" s="332" t="str">
        <f t="shared" si="1"/>
        <v/>
      </c>
      <c r="N18" s="54"/>
      <c r="O18" s="54"/>
      <c r="P18" s="54"/>
    </row>
    <row r="19" spans="1:16" s="53" customFormat="1" ht="16.5" hidden="1" customHeight="1">
      <c r="A19" s="24">
        <f t="shared" si="3"/>
        <v>4</v>
      </c>
      <c r="B19" s="326" t="str">
        <f>+'Ekamut-caxs'!B16</f>
        <v>Չփոխանակվող գործարքներից (դրամաշնորհից)</v>
      </c>
      <c r="C19" s="335"/>
      <c r="D19" s="335"/>
      <c r="E19" s="335"/>
      <c r="F19" s="445">
        <f>+'Ekamut-caxs'!D16</f>
        <v>0</v>
      </c>
      <c r="G19" s="454"/>
      <c r="H19" s="85"/>
      <c r="I19" s="76"/>
      <c r="J19" s="76"/>
      <c r="K19" s="332" t="str">
        <f t="shared" si="2"/>
        <v/>
      </c>
      <c r="L19" s="332" t="str">
        <f t="shared" si="0"/>
        <v/>
      </c>
      <c r="M19" s="332" t="str">
        <f t="shared" si="1"/>
        <v/>
      </c>
      <c r="N19" s="54"/>
      <c r="O19" s="54"/>
      <c r="P19" s="54"/>
    </row>
    <row r="20" spans="1:16" s="53" customFormat="1" ht="16.5" customHeight="1">
      <c r="A20" s="24">
        <v>4</v>
      </c>
      <c r="B20" s="326" t="s">
        <v>32</v>
      </c>
      <c r="C20" s="335">
        <v>230.9</v>
      </c>
      <c r="D20" s="335">
        <v>230.9</v>
      </c>
      <c r="E20" s="335">
        <v>230.9</v>
      </c>
      <c r="F20" s="445">
        <v>230.9</v>
      </c>
      <c r="G20" s="454"/>
      <c r="H20" s="85"/>
      <c r="I20" s="76"/>
      <c r="J20" s="76"/>
      <c r="K20" s="332" t="str">
        <f t="shared" si="2"/>
        <v/>
      </c>
      <c r="L20" s="332" t="str">
        <f t="shared" si="0"/>
        <v/>
      </c>
      <c r="M20" s="332" t="str">
        <f t="shared" si="1"/>
        <v/>
      </c>
      <c r="N20" s="54"/>
      <c r="O20" s="54"/>
      <c r="P20" s="54"/>
    </row>
    <row r="21" spans="1:16" s="53" customFormat="1" ht="16.5" hidden="1" customHeight="1">
      <c r="A21" s="24">
        <f t="shared" si="3"/>
        <v>5</v>
      </c>
      <c r="B21" s="326" t="str">
        <f>+'Ekamut-caxs'!B20</f>
        <v>Բանկի տոկոսից</v>
      </c>
      <c r="C21" s="335"/>
      <c r="D21" s="335"/>
      <c r="E21" s="335"/>
      <c r="F21" s="441">
        <f>+'Ekamut-caxs'!D20</f>
        <v>0</v>
      </c>
      <c r="G21" s="453"/>
      <c r="H21" s="85"/>
      <c r="I21" s="76"/>
      <c r="J21" s="76"/>
      <c r="K21" s="332" t="str">
        <f t="shared" si="2"/>
        <v/>
      </c>
      <c r="L21" s="332" t="str">
        <f t="shared" si="0"/>
        <v/>
      </c>
      <c r="M21" s="332" t="str">
        <f t="shared" si="1"/>
        <v/>
      </c>
      <c r="N21" s="54"/>
      <c r="O21" s="54"/>
      <c r="P21" s="54"/>
    </row>
    <row r="22" spans="1:16" s="54" customFormat="1" ht="16.5" hidden="1" customHeight="1">
      <c r="A22" s="24">
        <f t="shared" si="3"/>
        <v>6</v>
      </c>
      <c r="B22" s="462">
        <f>+'Ekamut-caxs'!B21</f>
        <v>0</v>
      </c>
      <c r="C22" s="335"/>
      <c r="D22" s="335"/>
      <c r="E22" s="335"/>
      <c r="F22" s="445">
        <f>+'Ekamut-caxs'!D21</f>
        <v>0</v>
      </c>
      <c r="G22" s="454"/>
      <c r="H22" s="85"/>
      <c r="I22" s="76"/>
      <c r="J22" s="76"/>
      <c r="K22" s="359" t="str">
        <f>IF((D22-C22)&lt;0, (0),"")</f>
        <v/>
      </c>
      <c r="L22" s="359" t="str">
        <f t="shared" si="0"/>
        <v/>
      </c>
      <c r="M22" s="359" t="str">
        <f t="shared" si="1"/>
        <v/>
      </c>
    </row>
    <row r="23" spans="1:16" s="54" customFormat="1" ht="16.5" hidden="1" customHeight="1">
      <c r="A23" s="24">
        <f>+A22+1</f>
        <v>7</v>
      </c>
      <c r="B23" s="462">
        <f>+'Ekamut-caxs'!B22</f>
        <v>0</v>
      </c>
      <c r="C23" s="335"/>
      <c r="D23" s="335"/>
      <c r="E23" s="335"/>
      <c r="F23" s="445">
        <f>+'Ekamut-caxs'!D22</f>
        <v>0</v>
      </c>
      <c r="G23" s="454"/>
      <c r="H23" s="81" t="s">
        <v>227</v>
      </c>
      <c r="I23" s="76"/>
      <c r="J23" s="76"/>
      <c r="K23" s="359" t="str">
        <f t="shared" si="2"/>
        <v/>
      </c>
      <c r="L23" s="359" t="str">
        <f t="shared" si="0"/>
        <v/>
      </c>
      <c r="M23" s="359" t="str">
        <f t="shared" si="1"/>
        <v/>
      </c>
    </row>
    <row r="24" spans="1:16" s="53" customFormat="1" ht="34.5">
      <c r="A24" s="507" t="s">
        <v>33</v>
      </c>
      <c r="B24" s="12" t="s">
        <v>80</v>
      </c>
      <c r="C24" s="442">
        <f>C25+C67+C79</f>
        <v>12017.2</v>
      </c>
      <c r="D24" s="442">
        <f>D25+D67+D79</f>
        <v>24892.699999999997</v>
      </c>
      <c r="E24" s="442">
        <f>E25+E67+E79</f>
        <v>36568.899999999994</v>
      </c>
      <c r="F24" s="442">
        <f>F25+F67+F79</f>
        <v>53434.680000000008</v>
      </c>
      <c r="G24" s="452"/>
      <c r="H24" s="256"/>
      <c r="I24" s="37"/>
      <c r="J24" s="37"/>
      <c r="K24" s="332" t="str">
        <f t="shared" si="2"/>
        <v/>
      </c>
      <c r="L24" s="332" t="str">
        <f t="shared" si="0"/>
        <v/>
      </c>
      <c r="M24" s="332" t="str">
        <f t="shared" si="1"/>
        <v/>
      </c>
      <c r="N24" s="54"/>
      <c r="O24" s="54"/>
      <c r="P24" s="54"/>
    </row>
    <row r="25" spans="1:16" s="53" customFormat="1" ht="22.5" customHeight="1">
      <c r="A25" s="508" t="s">
        <v>53</v>
      </c>
      <c r="B25" s="12" t="s">
        <v>56</v>
      </c>
      <c r="C25" s="442">
        <f>SUM(C26,C29:C35,C39:C61,C65:C66)</f>
        <v>12017.2</v>
      </c>
      <c r="D25" s="442">
        <f>SUM(D26,D29:D35,D39:D61,D65:D66)</f>
        <v>24892.699999999997</v>
      </c>
      <c r="E25" s="442">
        <f>SUM(E26,E29:E35,E39:E61,E65:E66)</f>
        <v>36568.899999999994</v>
      </c>
      <c r="F25" s="442">
        <f>SUM(F26,F29:F35,F39:F61,F65:F66)</f>
        <v>51919.680000000008</v>
      </c>
      <c r="G25" s="452"/>
      <c r="H25" s="82"/>
      <c r="I25" s="37"/>
      <c r="J25" s="37"/>
      <c r="K25" s="332" t="str">
        <f t="shared" si="2"/>
        <v/>
      </c>
      <c r="L25" s="332" t="str">
        <f t="shared" si="0"/>
        <v/>
      </c>
      <c r="M25" s="332" t="str">
        <f t="shared" si="1"/>
        <v/>
      </c>
      <c r="N25" s="54"/>
      <c r="O25" s="54"/>
      <c r="P25" s="54"/>
    </row>
    <row r="26" spans="1:16" s="53" customFormat="1" ht="16.5" customHeight="1">
      <c r="A26" s="24">
        <v>1</v>
      </c>
      <c r="B26" s="326" t="str">
        <f>+'Ekamut-caxs'!B26</f>
        <v>Աշխատավարձի գծով</v>
      </c>
      <c r="C26" s="335">
        <v>5237.3999999999996</v>
      </c>
      <c r="D26" s="335">
        <v>13093.5</v>
      </c>
      <c r="E26" s="335">
        <v>20949.7</v>
      </c>
      <c r="F26" s="441">
        <f>+'Ekamut-caxs'!D26</f>
        <v>31424.5</v>
      </c>
      <c r="G26" s="453"/>
      <c r="H26" s="85"/>
      <c r="I26" s="76"/>
      <c r="J26" s="76"/>
      <c r="K26" s="332" t="str">
        <f t="shared" si="2"/>
        <v/>
      </c>
      <c r="L26" s="332" t="str">
        <f t="shared" si="0"/>
        <v/>
      </c>
      <c r="M26" s="332" t="str">
        <f t="shared" si="1"/>
        <v/>
      </c>
      <c r="N26" s="499">
        <f>+F26/12*2</f>
        <v>5237.416666666667</v>
      </c>
      <c r="O26" s="499">
        <f>+F26/12*5</f>
        <v>13093.541666666668</v>
      </c>
      <c r="P26" s="499">
        <f>+F26/12*8</f>
        <v>20949.666666666668</v>
      </c>
    </row>
    <row r="27" spans="1:16" s="62" customFormat="1" ht="14.25" hidden="1">
      <c r="A27" s="24">
        <v>1.1000000000000001</v>
      </c>
      <c r="B27" s="328" t="str">
        <f>+'Ekamut-caxs'!B27</f>
        <v>վճարովի ծառայության գծով</v>
      </c>
      <c r="C27" s="228"/>
      <c r="D27" s="228"/>
      <c r="E27" s="228"/>
      <c r="F27" s="444">
        <f>+'Ekamut-caxs'!D27</f>
        <v>0</v>
      </c>
      <c r="G27" s="455"/>
      <c r="H27" s="250"/>
      <c r="I27" s="78"/>
      <c r="J27" s="78"/>
      <c r="K27" s="332" t="str">
        <f t="shared" si="2"/>
        <v/>
      </c>
      <c r="L27" s="332" t="str">
        <f t="shared" si="0"/>
        <v/>
      </c>
      <c r="M27" s="332" t="str">
        <f t="shared" si="1"/>
        <v/>
      </c>
      <c r="N27" s="61"/>
      <c r="O27" s="61"/>
      <c r="P27" s="61"/>
    </row>
    <row r="28" spans="1:16" s="62" customFormat="1" ht="14.25" hidden="1">
      <c r="A28" s="24">
        <v>1.2</v>
      </c>
      <c r="B28" s="328">
        <f>+'Ekamut-caxs'!B28</f>
        <v>0</v>
      </c>
      <c r="C28" s="228"/>
      <c r="D28" s="228"/>
      <c r="E28" s="228"/>
      <c r="F28" s="444">
        <f>+'Ekamut-caxs'!D28</f>
        <v>0</v>
      </c>
      <c r="G28" s="455"/>
      <c r="H28" s="87"/>
      <c r="I28" s="78"/>
      <c r="J28" s="78"/>
      <c r="K28" s="332" t="str">
        <f t="shared" si="2"/>
        <v/>
      </c>
      <c r="L28" s="332" t="str">
        <f t="shared" si="0"/>
        <v/>
      </c>
      <c r="M28" s="332" t="str">
        <f t="shared" si="1"/>
        <v/>
      </c>
      <c r="N28" s="61"/>
      <c r="O28" s="61"/>
      <c r="P28" s="61"/>
    </row>
    <row r="29" spans="1:16" s="53" customFormat="1" ht="16.5" customHeight="1">
      <c r="A29" s="24">
        <f>+A26+1</f>
        <v>2</v>
      </c>
      <c r="B29" s="326" t="str">
        <f>+'Ekamut-caxs'!B29</f>
        <v>Սննդի գծով</v>
      </c>
      <c r="C29" s="335">
        <f>1714.5+252.5</f>
        <v>1967</v>
      </c>
      <c r="D29" s="335">
        <f>4286.2+631.3</f>
        <v>4917.5</v>
      </c>
      <c r="E29" s="335">
        <f>6857.9+1010</f>
        <v>7867.9</v>
      </c>
      <c r="F29" s="441">
        <f>+'Ekamut-caxs'!D29</f>
        <v>9683.880000000001</v>
      </c>
      <c r="G29" s="453"/>
      <c r="H29" s="85"/>
      <c r="I29" s="76"/>
      <c r="J29" s="76"/>
      <c r="K29" s="332" t="str">
        <f t="shared" si="2"/>
        <v/>
      </c>
      <c r="L29" s="332" t="str">
        <f t="shared" si="0"/>
        <v/>
      </c>
      <c r="M29" s="332" t="str">
        <f>IF((+F29-E29)&lt;0, (0),"")</f>
        <v/>
      </c>
      <c r="N29" s="499">
        <f>+F29/12*2</f>
        <v>1613.9800000000002</v>
      </c>
      <c r="O29" s="499">
        <f>+F29/12*5</f>
        <v>4034.9500000000007</v>
      </c>
      <c r="P29" s="499">
        <f>+F29/12*8</f>
        <v>6455.920000000001</v>
      </c>
    </row>
    <row r="30" spans="1:16" s="53" customFormat="1" ht="16.5" customHeight="1">
      <c r="A30" s="24">
        <f>+A29+1</f>
        <v>3</v>
      </c>
      <c r="B30" s="326" t="str">
        <f>+'Ekamut-caxs'!B30</f>
        <v>Ջեռուցման գծով</v>
      </c>
      <c r="C30" s="335">
        <v>1773.2</v>
      </c>
      <c r="D30" s="335">
        <v>2453.8000000000002</v>
      </c>
      <c r="E30" s="335">
        <v>2453.8000000000002</v>
      </c>
      <c r="F30" s="441">
        <f>+'Ekamut-caxs'!D30</f>
        <v>3760.6</v>
      </c>
      <c r="G30" s="453"/>
      <c r="H30" s="85">
        <f>+F30-Komunal!F27</f>
        <v>-3756831.6999999997</v>
      </c>
      <c r="I30" s="76"/>
      <c r="J30" s="76"/>
      <c r="K30" s="332" t="str">
        <f t="shared" si="2"/>
        <v/>
      </c>
      <c r="L30" s="332" t="str">
        <f t="shared" si="0"/>
        <v/>
      </c>
      <c r="M30" s="332" t="str">
        <f t="shared" si="1"/>
        <v/>
      </c>
      <c r="N30" s="499"/>
      <c r="O30" s="499"/>
      <c r="P30" s="499"/>
    </row>
    <row r="31" spans="1:16" s="53" customFormat="1" ht="16.5" customHeight="1">
      <c r="A31" s="24">
        <f t="shared" ref="A31:A35" si="4">+A30+1</f>
        <v>4</v>
      </c>
      <c r="B31" s="326" t="str">
        <f>+'Ekamut-caxs'!B31</f>
        <v>Էլեկտրաէներգիայի գծով</v>
      </c>
      <c r="C31" s="335">
        <v>344.1</v>
      </c>
      <c r="D31" s="335">
        <v>860.1</v>
      </c>
      <c r="E31" s="335">
        <v>1376.2</v>
      </c>
      <c r="F31" s="441">
        <f>+'Ekamut-caxs'!D31</f>
        <v>2064.3000000000002</v>
      </c>
      <c r="G31" s="453"/>
      <c r="H31" s="85">
        <f>+F31-Komunal!J27</f>
        <v>-2062241.5399999998</v>
      </c>
      <c r="I31" s="76"/>
      <c r="J31" s="76"/>
      <c r="K31" s="332" t="str">
        <f t="shared" si="2"/>
        <v/>
      </c>
      <c r="L31" s="332" t="str">
        <f t="shared" si="0"/>
        <v/>
      </c>
      <c r="M31" s="332" t="str">
        <f t="shared" si="1"/>
        <v/>
      </c>
      <c r="N31" s="499">
        <f>+F31/12*2</f>
        <v>344.05</v>
      </c>
      <c r="O31" s="499">
        <f>+F31/12*5</f>
        <v>860.125</v>
      </c>
      <c r="P31" s="499">
        <f>+F31/12*8</f>
        <v>1376.2</v>
      </c>
    </row>
    <row r="32" spans="1:16" s="53" customFormat="1" ht="16.5" customHeight="1">
      <c r="A32" s="24">
        <f t="shared" si="4"/>
        <v>5</v>
      </c>
      <c r="B32" s="326" t="str">
        <f>+'Ekamut-caxs'!B32</f>
        <v>Ջրմուղ-կոյուղու գծով</v>
      </c>
      <c r="C32" s="335">
        <v>38</v>
      </c>
      <c r="D32" s="335">
        <v>73.400000000000006</v>
      </c>
      <c r="E32" s="335">
        <v>107</v>
      </c>
      <c r="F32" s="441">
        <f>+'Ekamut-caxs'!D32</f>
        <v>182.4</v>
      </c>
      <c r="G32" s="453"/>
      <c r="H32" s="85">
        <f>+F32-Komunal!N27</f>
        <v>-182245.3</v>
      </c>
      <c r="I32" s="76"/>
      <c r="J32" s="76"/>
      <c r="K32" s="332" t="str">
        <f t="shared" si="2"/>
        <v/>
      </c>
      <c r="L32" s="332" t="str">
        <f t="shared" si="0"/>
        <v/>
      </c>
      <c r="M32" s="332" t="str">
        <f t="shared" si="1"/>
        <v/>
      </c>
      <c r="N32" s="499">
        <f t="shared" ref="N32:N64" si="5">+F32/12*2</f>
        <v>30.400000000000002</v>
      </c>
      <c r="O32" s="499">
        <f t="shared" ref="O32:O64" si="6">+F32/12*5</f>
        <v>76</v>
      </c>
      <c r="P32" s="499">
        <f t="shared" ref="P32:P64" si="7">+F32/12*8</f>
        <v>121.60000000000001</v>
      </c>
    </row>
    <row r="33" spans="1:16" s="53" customFormat="1" ht="16.5" customHeight="1">
      <c r="A33" s="24">
        <f t="shared" si="4"/>
        <v>6</v>
      </c>
      <c r="B33" s="326" t="str">
        <f>+'Ekamut-caxs'!B33</f>
        <v>Աղբահանության գծով</v>
      </c>
      <c r="C33" s="335">
        <v>9.9</v>
      </c>
      <c r="D33" s="335">
        <v>24.7</v>
      </c>
      <c r="E33" s="335">
        <v>39.5</v>
      </c>
      <c r="F33" s="441">
        <f>+'Ekamut-caxs'!D33</f>
        <v>59.3</v>
      </c>
      <c r="G33" s="453"/>
      <c r="H33" s="85"/>
      <c r="I33" s="76"/>
      <c r="J33" s="76"/>
      <c r="K33" s="332" t="str">
        <f t="shared" si="2"/>
        <v/>
      </c>
      <c r="L33" s="332" t="str">
        <f t="shared" si="0"/>
        <v/>
      </c>
      <c r="M33" s="332" t="str">
        <f t="shared" si="1"/>
        <v/>
      </c>
      <c r="N33" s="499">
        <f t="shared" si="5"/>
        <v>9.8833333333333329</v>
      </c>
      <c r="O33" s="499">
        <f t="shared" si="6"/>
        <v>24.708333333333332</v>
      </c>
      <c r="P33" s="499">
        <f t="shared" si="7"/>
        <v>39.533333333333331</v>
      </c>
    </row>
    <row r="34" spans="1:16" s="53" customFormat="1" ht="16.5" customHeight="1">
      <c r="A34" s="24">
        <f t="shared" si="4"/>
        <v>7</v>
      </c>
      <c r="B34" s="326" t="str">
        <f>+'Ekamut-caxs'!B34</f>
        <v>Ախտաբանության գծով</v>
      </c>
      <c r="C34" s="335">
        <v>10</v>
      </c>
      <c r="D34" s="335">
        <v>25</v>
      </c>
      <c r="E34" s="335">
        <v>40</v>
      </c>
      <c r="F34" s="441">
        <f>+'Ekamut-caxs'!D34</f>
        <v>50</v>
      </c>
      <c r="G34" s="453"/>
      <c r="H34" s="85"/>
      <c r="I34" s="76"/>
      <c r="J34" s="76"/>
      <c r="K34" s="332" t="str">
        <f t="shared" si="2"/>
        <v/>
      </c>
      <c r="L34" s="332" t="str">
        <f t="shared" si="0"/>
        <v/>
      </c>
      <c r="M34" s="332" t="str">
        <f t="shared" si="1"/>
        <v/>
      </c>
      <c r="N34" s="499">
        <f t="shared" si="5"/>
        <v>8.3333333333333339</v>
      </c>
      <c r="O34" s="499">
        <f t="shared" si="6"/>
        <v>20.833333333333336</v>
      </c>
      <c r="P34" s="499">
        <f t="shared" si="7"/>
        <v>33.333333333333336</v>
      </c>
    </row>
    <row r="35" spans="1:16" s="53" customFormat="1" ht="16.5" customHeight="1">
      <c r="A35" s="24">
        <f t="shared" si="4"/>
        <v>8</v>
      </c>
      <c r="B35" s="326" t="str">
        <f>+'Ekamut-caxs'!B35</f>
        <v>Կապի գծով, այդ թվում`</v>
      </c>
      <c r="C35" s="335">
        <f t="shared" ref="C35:D35" si="8">SUM(C36:C38)</f>
        <v>19.399999999999999</v>
      </c>
      <c r="D35" s="335">
        <f t="shared" si="8"/>
        <v>48.5</v>
      </c>
      <c r="E35" s="335">
        <f>SUM(E36:E38)</f>
        <v>77.599999999999994</v>
      </c>
      <c r="F35" s="441">
        <f>SUM(F36:F38)</f>
        <v>116.4</v>
      </c>
      <c r="G35" s="453"/>
      <c r="H35" s="85"/>
      <c r="I35" s="76"/>
      <c r="J35" s="76"/>
      <c r="K35" s="332" t="str">
        <f t="shared" si="2"/>
        <v/>
      </c>
      <c r="L35" s="332" t="str">
        <f t="shared" si="0"/>
        <v/>
      </c>
      <c r="M35" s="332" t="str">
        <f t="shared" si="1"/>
        <v/>
      </c>
      <c r="N35" s="499">
        <f t="shared" si="5"/>
        <v>19.400000000000002</v>
      </c>
      <c r="O35" s="499">
        <f t="shared" si="6"/>
        <v>48.500000000000007</v>
      </c>
      <c r="P35" s="499">
        <f t="shared" si="7"/>
        <v>77.600000000000009</v>
      </c>
    </row>
    <row r="36" spans="1:16">
      <c r="A36" s="24">
        <v>8.1</v>
      </c>
      <c r="B36" s="328" t="str">
        <f>+'Ekamut-caxs'!B36</f>
        <v>բաժանորդային վճար</v>
      </c>
      <c r="C36" s="228">
        <v>9.6</v>
      </c>
      <c r="D36" s="228">
        <v>24</v>
      </c>
      <c r="E36" s="228">
        <v>38.4</v>
      </c>
      <c r="F36" s="444">
        <f>+'Ekamut-caxs'!D36</f>
        <v>57.6</v>
      </c>
      <c r="G36" s="455"/>
      <c r="K36" s="332" t="str">
        <f t="shared" si="2"/>
        <v/>
      </c>
      <c r="L36" s="332" t="str">
        <f t="shared" si="0"/>
        <v/>
      </c>
      <c r="M36" s="332" t="str">
        <f t="shared" si="1"/>
        <v/>
      </c>
      <c r="N36" s="503">
        <f t="shared" si="5"/>
        <v>9.6</v>
      </c>
      <c r="O36" s="503">
        <f t="shared" si="6"/>
        <v>24</v>
      </c>
      <c r="P36" s="503">
        <f t="shared" si="7"/>
        <v>38.4</v>
      </c>
    </row>
    <row r="37" spans="1:16">
      <c r="A37" s="24">
        <v>8.1999999999999993</v>
      </c>
      <c r="B37" s="328" t="str">
        <f>+'Ekamut-caxs'!B37</f>
        <v>րոպեավճար</v>
      </c>
      <c r="C37" s="228">
        <v>0.2</v>
      </c>
      <c r="D37" s="228">
        <v>0.5</v>
      </c>
      <c r="E37" s="228">
        <v>0.8</v>
      </c>
      <c r="F37" s="444">
        <f>+'Ekamut-caxs'!D37</f>
        <v>1.2</v>
      </c>
      <c r="G37" s="455"/>
      <c r="K37" s="332" t="str">
        <f t="shared" si="2"/>
        <v/>
      </c>
      <c r="L37" s="332" t="str">
        <f t="shared" si="0"/>
        <v/>
      </c>
      <c r="M37" s="332" t="str">
        <f t="shared" si="1"/>
        <v/>
      </c>
      <c r="N37" s="503">
        <f t="shared" si="5"/>
        <v>0.19999999999999998</v>
      </c>
      <c r="O37" s="503">
        <f t="shared" si="6"/>
        <v>0.49999999999999994</v>
      </c>
      <c r="P37" s="503">
        <f t="shared" si="7"/>
        <v>0.79999999999999993</v>
      </c>
    </row>
    <row r="38" spans="1:16">
      <c r="A38" s="24">
        <v>8.3000000000000007</v>
      </c>
      <c r="B38" s="328" t="str">
        <f>+'Ekamut-caxs'!B38</f>
        <v>ինտերնետ կապ</v>
      </c>
      <c r="C38" s="228">
        <v>9.6</v>
      </c>
      <c r="D38" s="228">
        <v>24</v>
      </c>
      <c r="E38" s="228">
        <v>38.4</v>
      </c>
      <c r="F38" s="444">
        <f>+'Ekamut-caxs'!D38</f>
        <v>57.6</v>
      </c>
      <c r="G38" s="455"/>
      <c r="K38" s="332" t="str">
        <f t="shared" si="2"/>
        <v/>
      </c>
      <c r="L38" s="332" t="str">
        <f t="shared" si="0"/>
        <v/>
      </c>
      <c r="M38" s="332" t="str">
        <f t="shared" si="1"/>
        <v/>
      </c>
      <c r="N38" s="503">
        <f t="shared" si="5"/>
        <v>9.6</v>
      </c>
      <c r="O38" s="503">
        <f t="shared" si="6"/>
        <v>24</v>
      </c>
      <c r="P38" s="503">
        <f t="shared" si="7"/>
        <v>38.4</v>
      </c>
    </row>
    <row r="39" spans="1:16" s="53" customFormat="1" ht="16.5" hidden="1" customHeight="1">
      <c r="A39" s="24">
        <f>+A35+1</f>
        <v>9</v>
      </c>
      <c r="B39" s="326" t="str">
        <f>+'Ekamut-caxs'!B39</f>
        <v>Բանկային ծառայության գծով</v>
      </c>
      <c r="C39" s="335"/>
      <c r="D39" s="335"/>
      <c r="E39" s="335"/>
      <c r="F39" s="441">
        <f>+'Ekamut-caxs'!D39</f>
        <v>0</v>
      </c>
      <c r="G39" s="453"/>
      <c r="H39" s="85"/>
      <c r="I39" s="76"/>
      <c r="J39" s="76"/>
      <c r="K39" s="332" t="str">
        <f t="shared" si="2"/>
        <v/>
      </c>
      <c r="L39" s="332" t="str">
        <f t="shared" si="0"/>
        <v/>
      </c>
      <c r="M39" s="332" t="str">
        <f t="shared" si="1"/>
        <v/>
      </c>
      <c r="N39" s="499">
        <f t="shared" si="5"/>
        <v>0</v>
      </c>
      <c r="O39" s="499">
        <f t="shared" si="6"/>
        <v>0</v>
      </c>
      <c r="P39" s="499">
        <f t="shared" si="7"/>
        <v>0</v>
      </c>
    </row>
    <row r="40" spans="1:16" s="53" customFormat="1" ht="16.5" customHeight="1">
      <c r="A40" s="24">
        <v>9</v>
      </c>
      <c r="B40" s="326" t="str">
        <f>+'Ekamut-caxs'!B40</f>
        <v>Տնտեսական ապրանքների գծով</v>
      </c>
      <c r="C40" s="335">
        <v>100</v>
      </c>
      <c r="D40" s="335">
        <v>245</v>
      </c>
      <c r="E40" s="335">
        <v>392</v>
      </c>
      <c r="F40" s="441">
        <f>+'Ekamut-caxs'!D40</f>
        <v>588</v>
      </c>
      <c r="G40" s="453"/>
      <c r="H40" s="85"/>
      <c r="I40" s="76"/>
      <c r="J40" s="76"/>
      <c r="K40" s="332" t="str">
        <f t="shared" si="2"/>
        <v/>
      </c>
      <c r="L40" s="332" t="str">
        <f t="shared" si="0"/>
        <v/>
      </c>
      <c r="M40" s="332" t="str">
        <f>IF((+F40-E40)&lt;0, (0),"")</f>
        <v/>
      </c>
      <c r="N40" s="499">
        <f t="shared" si="5"/>
        <v>98</v>
      </c>
      <c r="O40" s="499">
        <f t="shared" si="6"/>
        <v>245</v>
      </c>
      <c r="P40" s="499">
        <f t="shared" si="7"/>
        <v>392</v>
      </c>
    </row>
    <row r="41" spans="1:16" s="53" customFormat="1" ht="16.5" customHeight="1">
      <c r="A41" s="24">
        <f t="shared" ref="A41:A61" si="9">+A40+1</f>
        <v>10</v>
      </c>
      <c r="B41" s="326" t="str">
        <f>+'Ekamut-caxs'!B41</f>
        <v>Գրասենյակային ապրանքների գծով</v>
      </c>
      <c r="C41" s="335">
        <v>20</v>
      </c>
      <c r="D41" s="335">
        <v>30</v>
      </c>
      <c r="E41" s="335">
        <v>40</v>
      </c>
      <c r="F41" s="441">
        <f>+'Ekamut-caxs'!D41</f>
        <v>50</v>
      </c>
      <c r="G41" s="453"/>
      <c r="H41" s="85"/>
      <c r="I41" s="76"/>
      <c r="J41" s="76"/>
      <c r="K41" s="332" t="str">
        <f t="shared" si="2"/>
        <v/>
      </c>
      <c r="L41" s="332" t="str">
        <f t="shared" si="0"/>
        <v/>
      </c>
      <c r="M41" s="332" t="str">
        <f t="shared" si="1"/>
        <v/>
      </c>
      <c r="N41" s="499">
        <f t="shared" si="5"/>
        <v>8.3333333333333339</v>
      </c>
      <c r="O41" s="499">
        <f t="shared" si="6"/>
        <v>20.833333333333336</v>
      </c>
      <c r="P41" s="499">
        <f t="shared" si="7"/>
        <v>33.333333333333336</v>
      </c>
    </row>
    <row r="42" spans="1:16" s="53" customFormat="1" ht="16.5" customHeight="1">
      <c r="A42" s="24">
        <f t="shared" si="9"/>
        <v>11</v>
      </c>
      <c r="B42" s="326" t="str">
        <f>+'Ekamut-caxs'!B42</f>
        <v>Փոքրարժեք կամ արագամաշ առարկաների գծով</v>
      </c>
      <c r="C42" s="335">
        <v>20</v>
      </c>
      <c r="D42" s="335">
        <v>50</v>
      </c>
      <c r="E42" s="335">
        <v>70</v>
      </c>
      <c r="F42" s="441">
        <f>+'Ekamut-caxs'!D42</f>
        <v>100</v>
      </c>
      <c r="G42" s="453"/>
      <c r="H42" s="85"/>
      <c r="I42" s="76"/>
      <c r="J42" s="76"/>
      <c r="K42" s="332" t="str">
        <f t="shared" si="2"/>
        <v/>
      </c>
      <c r="L42" s="332" t="str">
        <f t="shared" si="0"/>
        <v/>
      </c>
      <c r="M42" s="332" t="str">
        <f t="shared" si="1"/>
        <v/>
      </c>
      <c r="N42" s="499">
        <f t="shared" si="5"/>
        <v>16.666666666666668</v>
      </c>
      <c r="O42" s="499">
        <f t="shared" si="6"/>
        <v>41.666666666666671</v>
      </c>
      <c r="P42" s="499">
        <f t="shared" si="7"/>
        <v>66.666666666666671</v>
      </c>
    </row>
    <row r="43" spans="1:16" s="53" customFormat="1" ht="16.5" customHeight="1">
      <c r="A43" s="24">
        <f t="shared" si="9"/>
        <v>12</v>
      </c>
      <c r="B43" s="326" t="str">
        <f>+'Ekamut-caxs'!B43</f>
        <v>Ուսումնական նյութերի գծով</v>
      </c>
      <c r="C43" s="335">
        <v>10</v>
      </c>
      <c r="D43" s="335">
        <v>15</v>
      </c>
      <c r="E43" s="335">
        <v>20</v>
      </c>
      <c r="F43" s="441">
        <f>+'Ekamut-caxs'!D43</f>
        <v>30</v>
      </c>
      <c r="G43" s="453"/>
      <c r="H43" s="85"/>
      <c r="I43" s="76"/>
      <c r="J43" s="76"/>
      <c r="K43" s="332" t="str">
        <f t="shared" si="2"/>
        <v/>
      </c>
      <c r="L43" s="332" t="str">
        <f t="shared" si="0"/>
        <v/>
      </c>
      <c r="M43" s="332" t="str">
        <f t="shared" si="1"/>
        <v/>
      </c>
      <c r="N43" s="499">
        <f t="shared" si="5"/>
        <v>5</v>
      </c>
      <c r="O43" s="499">
        <f t="shared" si="6"/>
        <v>12.5</v>
      </c>
      <c r="P43" s="499">
        <f t="shared" si="7"/>
        <v>20</v>
      </c>
    </row>
    <row r="44" spans="1:16" s="53" customFormat="1" ht="16.5" customHeight="1">
      <c r="A44" s="24">
        <f t="shared" si="9"/>
        <v>13</v>
      </c>
      <c r="B44" s="326" t="str">
        <f>+'Ekamut-caxs'!B44</f>
        <v>Դեղորայքի գծով</v>
      </c>
      <c r="C44" s="335">
        <v>25</v>
      </c>
      <c r="D44" s="335">
        <v>25</v>
      </c>
      <c r="E44" s="335">
        <v>25</v>
      </c>
      <c r="F44" s="441">
        <f>+'Ekamut-caxs'!D44</f>
        <v>25</v>
      </c>
      <c r="G44" s="453"/>
      <c r="H44" s="85"/>
      <c r="I44" s="76"/>
      <c r="J44" s="76"/>
      <c r="K44" s="332" t="str">
        <f t="shared" si="2"/>
        <v/>
      </c>
      <c r="L44" s="332" t="str">
        <f t="shared" si="0"/>
        <v/>
      </c>
      <c r="M44" s="332" t="str">
        <f t="shared" si="1"/>
        <v/>
      </c>
      <c r="N44" s="499">
        <f t="shared" si="5"/>
        <v>4.166666666666667</v>
      </c>
      <c r="O44" s="499">
        <f t="shared" si="6"/>
        <v>10.416666666666668</v>
      </c>
      <c r="P44" s="499">
        <f t="shared" si="7"/>
        <v>16.666666666666668</v>
      </c>
    </row>
    <row r="45" spans="1:16" s="53" customFormat="1" ht="16.5" customHeight="1">
      <c r="A45" s="24">
        <f t="shared" si="9"/>
        <v>14</v>
      </c>
      <c r="B45" s="326" t="str">
        <f>+'Ekamut-caxs'!B45</f>
        <v>Բուժ.ծառայության գծով</v>
      </c>
      <c r="C45" s="335">
        <v>14</v>
      </c>
      <c r="D45" s="335">
        <v>42</v>
      </c>
      <c r="E45" s="335">
        <v>60</v>
      </c>
      <c r="F45" s="441">
        <f>+'Ekamut-caxs'!D45</f>
        <v>70</v>
      </c>
      <c r="G45" s="453"/>
      <c r="H45" s="85"/>
      <c r="I45" s="76"/>
      <c r="J45" s="76"/>
      <c r="K45" s="332" t="str">
        <f t="shared" si="2"/>
        <v/>
      </c>
      <c r="L45" s="332" t="str">
        <f t="shared" ref="L45:L76" si="10">IF((+E45-D45)&lt;0, (0),"")</f>
        <v/>
      </c>
      <c r="M45" s="332" t="str">
        <f t="shared" si="1"/>
        <v/>
      </c>
      <c r="N45" s="499">
        <f t="shared" si="5"/>
        <v>11.666666666666666</v>
      </c>
      <c r="O45" s="499">
        <f t="shared" si="6"/>
        <v>29.166666666666664</v>
      </c>
      <c r="P45" s="499">
        <f t="shared" si="7"/>
        <v>46.666666666666664</v>
      </c>
    </row>
    <row r="46" spans="1:16" s="53" customFormat="1" ht="16.5" hidden="1" customHeight="1">
      <c r="A46" s="24">
        <f t="shared" si="9"/>
        <v>15</v>
      </c>
      <c r="B46" s="326" t="str">
        <f>+'Ekamut-caxs'!B46</f>
        <v>Ընթացիկ վերանորոգման գծով</v>
      </c>
      <c r="C46" s="335"/>
      <c r="D46" s="335"/>
      <c r="E46" s="335"/>
      <c r="F46" s="441">
        <f>+'Ekamut-caxs'!D46</f>
        <v>0</v>
      </c>
      <c r="G46" s="453"/>
      <c r="H46" s="85"/>
      <c r="I46" s="76"/>
      <c r="J46" s="76"/>
      <c r="K46" s="332" t="str">
        <f t="shared" si="2"/>
        <v/>
      </c>
      <c r="L46" s="332" t="str">
        <f t="shared" si="10"/>
        <v/>
      </c>
      <c r="M46" s="332" t="str">
        <f t="shared" si="1"/>
        <v/>
      </c>
      <c r="N46" s="499">
        <f t="shared" si="5"/>
        <v>0</v>
      </c>
      <c r="O46" s="499">
        <f t="shared" si="6"/>
        <v>0</v>
      </c>
      <c r="P46" s="499">
        <f t="shared" si="7"/>
        <v>0</v>
      </c>
    </row>
    <row r="47" spans="1:16" s="53" customFormat="1" ht="16.5" customHeight="1">
      <c r="A47" s="24">
        <v>15</v>
      </c>
      <c r="B47" s="326" t="str">
        <f>+'Ekamut-caxs'!B47</f>
        <v>Ջեռուցման համակարգի սպասարկման գծով</v>
      </c>
      <c r="C47" s="335">
        <v>21</v>
      </c>
      <c r="D47" s="335">
        <v>70</v>
      </c>
      <c r="E47" s="335">
        <v>123</v>
      </c>
      <c r="F47" s="441">
        <f>+'Ekamut-caxs'!D47</f>
        <v>147</v>
      </c>
      <c r="G47" s="453"/>
      <c r="H47" s="85"/>
      <c r="I47" s="76"/>
      <c r="J47" s="76"/>
      <c r="K47" s="332" t="str">
        <f t="shared" si="2"/>
        <v/>
      </c>
      <c r="L47" s="332" t="str">
        <f t="shared" si="10"/>
        <v/>
      </c>
      <c r="M47" s="332" t="str">
        <f t="shared" si="1"/>
        <v/>
      </c>
      <c r="N47" s="499">
        <f t="shared" si="5"/>
        <v>24.5</v>
      </c>
      <c r="O47" s="499">
        <f t="shared" si="6"/>
        <v>61.25</v>
      </c>
      <c r="P47" s="499">
        <f t="shared" si="7"/>
        <v>98</v>
      </c>
    </row>
    <row r="48" spans="1:16" s="53" customFormat="1" ht="16.5" customHeight="1">
      <c r="A48" s="24">
        <f t="shared" si="9"/>
        <v>16</v>
      </c>
      <c r="B48" s="326" t="str">
        <f>+'Ekamut-caxs'!B48</f>
        <v>Կաթսայատան սպասարկման գծով</v>
      </c>
      <c r="C48" s="335">
        <v>480</v>
      </c>
      <c r="D48" s="335">
        <v>720</v>
      </c>
      <c r="E48" s="335">
        <v>720</v>
      </c>
      <c r="F48" s="441">
        <f>+'Ekamut-caxs'!D48</f>
        <v>999</v>
      </c>
      <c r="G48" s="453"/>
      <c r="H48" s="85"/>
      <c r="I48" s="76"/>
      <c r="J48" s="76"/>
      <c r="K48" s="332" t="str">
        <f t="shared" si="2"/>
        <v/>
      </c>
      <c r="L48" s="332" t="str">
        <f t="shared" si="10"/>
        <v/>
      </c>
      <c r="M48" s="332" t="str">
        <f t="shared" si="1"/>
        <v/>
      </c>
      <c r="N48" s="499">
        <f t="shared" si="5"/>
        <v>166.5</v>
      </c>
      <c r="O48" s="499">
        <f t="shared" si="6"/>
        <v>416.25</v>
      </c>
      <c r="P48" s="499">
        <f t="shared" si="7"/>
        <v>666</v>
      </c>
    </row>
    <row r="49" spans="1:16" s="53" customFormat="1" ht="16.5" customHeight="1">
      <c r="A49" s="24">
        <f t="shared" si="9"/>
        <v>17</v>
      </c>
      <c r="B49" s="326" t="str">
        <f>+'Ekamut-caxs'!B49</f>
        <v>Սպասարկման և կոմունալ համավճարների գծով</v>
      </c>
      <c r="C49" s="335">
        <v>532.1</v>
      </c>
      <c r="D49" s="335">
        <v>748.1</v>
      </c>
      <c r="E49" s="335">
        <v>748.1</v>
      </c>
      <c r="F49" s="441">
        <f>+'Ekamut-caxs'!D49</f>
        <v>1080.2</v>
      </c>
      <c r="G49" s="453"/>
      <c r="H49" s="85"/>
      <c r="I49" s="76"/>
      <c r="J49" s="76"/>
      <c r="K49" s="332" t="str">
        <f t="shared" si="2"/>
        <v/>
      </c>
      <c r="L49" s="332" t="str">
        <f t="shared" si="10"/>
        <v/>
      </c>
      <c r="M49" s="332" t="str">
        <f t="shared" si="1"/>
        <v/>
      </c>
      <c r="N49" s="499">
        <f t="shared" si="5"/>
        <v>180.03333333333333</v>
      </c>
      <c r="O49" s="499">
        <f t="shared" si="6"/>
        <v>450.08333333333331</v>
      </c>
      <c r="P49" s="499">
        <f t="shared" si="7"/>
        <v>720.13333333333333</v>
      </c>
    </row>
    <row r="50" spans="1:16" s="53" customFormat="1" ht="16.5" customHeight="1">
      <c r="A50" s="24">
        <f t="shared" si="9"/>
        <v>18</v>
      </c>
      <c r="B50" s="326" t="str">
        <f>+'Ekamut-caxs'!B50</f>
        <v>Գնումների համակարգողի ծառայության գծով</v>
      </c>
      <c r="C50" s="335">
        <v>80</v>
      </c>
      <c r="D50" s="335">
        <v>80</v>
      </c>
      <c r="E50" s="335">
        <v>80</v>
      </c>
      <c r="F50" s="441">
        <f>+'Ekamut-caxs'!D50</f>
        <v>105</v>
      </c>
      <c r="G50" s="453"/>
      <c r="H50" s="85"/>
      <c r="I50" s="76"/>
      <c r="J50" s="76"/>
      <c r="K50" s="332" t="str">
        <f t="shared" si="2"/>
        <v/>
      </c>
      <c r="L50" s="332" t="str">
        <f t="shared" si="10"/>
        <v/>
      </c>
      <c r="M50" s="332" t="str">
        <f t="shared" si="1"/>
        <v/>
      </c>
      <c r="N50" s="499">
        <f t="shared" si="5"/>
        <v>17.5</v>
      </c>
      <c r="O50" s="499">
        <f t="shared" si="6"/>
        <v>43.75</v>
      </c>
      <c r="P50" s="499">
        <f t="shared" si="7"/>
        <v>70</v>
      </c>
    </row>
    <row r="51" spans="1:16" s="53" customFormat="1" ht="16.5" customHeight="1">
      <c r="A51" s="24">
        <f t="shared" si="9"/>
        <v>19</v>
      </c>
      <c r="B51" s="326" t="str">
        <f>+'Ekamut-caxs'!B51</f>
        <v>Համակարգիչների տեխնիկական սպասարկման գծով</v>
      </c>
      <c r="C51" s="335"/>
      <c r="D51" s="335">
        <v>5</v>
      </c>
      <c r="E51" s="335">
        <v>10</v>
      </c>
      <c r="F51" s="441">
        <f>+'Ekamut-caxs'!D51</f>
        <v>15</v>
      </c>
      <c r="G51" s="453"/>
      <c r="H51" s="85"/>
      <c r="I51" s="76"/>
      <c r="J51" s="76"/>
      <c r="K51" s="332" t="str">
        <f t="shared" si="2"/>
        <v/>
      </c>
      <c r="L51" s="332" t="str">
        <f t="shared" si="10"/>
        <v/>
      </c>
      <c r="M51" s="332" t="str">
        <f t="shared" si="1"/>
        <v/>
      </c>
      <c r="N51" s="499">
        <f t="shared" si="5"/>
        <v>2.5</v>
      </c>
      <c r="O51" s="499">
        <f t="shared" si="6"/>
        <v>6.25</v>
      </c>
      <c r="P51" s="499">
        <f t="shared" si="7"/>
        <v>10</v>
      </c>
    </row>
    <row r="52" spans="1:16" s="53" customFormat="1" ht="16.5" customHeight="1">
      <c r="A52" s="24">
        <f t="shared" si="9"/>
        <v>20</v>
      </c>
      <c r="B52" s="326" t="str">
        <f>+'Ekamut-caxs'!B52</f>
        <v>Համակարգչային ծրագրի և կայքի սպասարկման գծով</v>
      </c>
      <c r="C52" s="335">
        <v>95</v>
      </c>
      <c r="D52" s="335">
        <v>95</v>
      </c>
      <c r="E52" s="335">
        <v>95</v>
      </c>
      <c r="F52" s="441">
        <f>+'Ekamut-caxs'!D52</f>
        <v>95</v>
      </c>
      <c r="G52" s="453"/>
      <c r="H52" s="85"/>
      <c r="I52" s="76"/>
      <c r="J52" s="76"/>
      <c r="K52" s="332" t="str">
        <f t="shared" si="2"/>
        <v/>
      </c>
      <c r="L52" s="332" t="str">
        <f t="shared" si="10"/>
        <v/>
      </c>
      <c r="M52" s="332" t="str">
        <f t="shared" si="1"/>
        <v/>
      </c>
      <c r="N52" s="499">
        <f t="shared" si="5"/>
        <v>15.833333333333334</v>
      </c>
      <c r="O52" s="499">
        <f t="shared" si="6"/>
        <v>39.583333333333336</v>
      </c>
      <c r="P52" s="499">
        <f t="shared" si="7"/>
        <v>63.333333333333336</v>
      </c>
    </row>
    <row r="53" spans="1:16" s="53" customFormat="1" ht="16.5" customHeight="1">
      <c r="A53" s="24">
        <f t="shared" si="9"/>
        <v>21</v>
      </c>
      <c r="B53" s="326" t="str">
        <f>+'Ekamut-caxs'!B53</f>
        <v>էլ․ստորագրության գծով</v>
      </c>
      <c r="C53" s="335"/>
      <c r="D53" s="335"/>
      <c r="E53" s="335">
        <v>3</v>
      </c>
      <c r="F53" s="441">
        <f>+'Ekamut-caxs'!D53</f>
        <v>3</v>
      </c>
      <c r="G53" s="453"/>
      <c r="H53" s="85"/>
      <c r="I53" s="76"/>
      <c r="J53" s="76"/>
      <c r="K53" s="332" t="str">
        <f t="shared" si="2"/>
        <v/>
      </c>
      <c r="L53" s="332" t="str">
        <f t="shared" si="10"/>
        <v/>
      </c>
      <c r="M53" s="332" t="str">
        <f t="shared" si="1"/>
        <v/>
      </c>
      <c r="N53" s="499">
        <f t="shared" si="5"/>
        <v>0.5</v>
      </c>
      <c r="O53" s="499">
        <f t="shared" si="6"/>
        <v>1.25</v>
      </c>
      <c r="P53" s="499">
        <f t="shared" si="7"/>
        <v>2</v>
      </c>
    </row>
    <row r="54" spans="1:16" s="53" customFormat="1" ht="16.5" hidden="1" customHeight="1">
      <c r="A54" s="24">
        <f t="shared" si="9"/>
        <v>22</v>
      </c>
      <c r="B54" s="326" t="str">
        <f>+'Ekamut-caxs'!B54</f>
        <v>Հայտարարության գծով</v>
      </c>
      <c r="C54" s="335"/>
      <c r="D54" s="335"/>
      <c r="E54" s="335"/>
      <c r="F54" s="441">
        <f>+'Ekamut-caxs'!D54</f>
        <v>0</v>
      </c>
      <c r="G54" s="453"/>
      <c r="H54" s="85"/>
      <c r="I54" s="76"/>
      <c r="J54" s="76"/>
      <c r="K54" s="332" t="str">
        <f t="shared" si="2"/>
        <v/>
      </c>
      <c r="L54" s="332" t="str">
        <f t="shared" si="10"/>
        <v/>
      </c>
      <c r="M54" s="332" t="str">
        <f t="shared" si="1"/>
        <v/>
      </c>
      <c r="N54" s="499">
        <f t="shared" si="5"/>
        <v>0</v>
      </c>
      <c r="O54" s="499">
        <f t="shared" si="6"/>
        <v>0</v>
      </c>
      <c r="P54" s="499">
        <f t="shared" si="7"/>
        <v>0</v>
      </c>
    </row>
    <row r="55" spans="1:16" s="53" customFormat="1" ht="16.5" hidden="1" customHeight="1">
      <c r="A55" s="24">
        <f t="shared" si="9"/>
        <v>23</v>
      </c>
      <c r="B55" s="326" t="str">
        <f>+'Ekamut-caxs'!B55</f>
        <v>Բաժանորդագրության գծով</v>
      </c>
      <c r="C55" s="335"/>
      <c r="D55" s="335"/>
      <c r="E55" s="335"/>
      <c r="F55" s="441">
        <f>+'Ekamut-caxs'!D55</f>
        <v>0</v>
      </c>
      <c r="G55" s="453"/>
      <c r="H55" s="85"/>
      <c r="I55" s="76"/>
      <c r="J55" s="76"/>
      <c r="K55" s="332" t="str">
        <f t="shared" si="2"/>
        <v/>
      </c>
      <c r="L55" s="332" t="str">
        <f t="shared" si="10"/>
        <v/>
      </c>
      <c r="M55" s="332" t="str">
        <f t="shared" si="1"/>
        <v/>
      </c>
      <c r="N55" s="499">
        <f t="shared" si="5"/>
        <v>0</v>
      </c>
      <c r="O55" s="499">
        <f t="shared" si="6"/>
        <v>0</v>
      </c>
      <c r="P55" s="499">
        <f t="shared" si="7"/>
        <v>0</v>
      </c>
    </row>
    <row r="56" spans="1:16" s="53" customFormat="1" ht="16.5" hidden="1" customHeight="1">
      <c r="A56" s="24">
        <f t="shared" si="9"/>
        <v>24</v>
      </c>
      <c r="B56" s="326" t="str">
        <f>+'Ekamut-caxs'!B56</f>
        <v>Վերապատրաստման գծով</v>
      </c>
      <c r="C56" s="335"/>
      <c r="D56" s="335"/>
      <c r="E56" s="335"/>
      <c r="F56" s="441">
        <f>+'Ekamut-caxs'!D56</f>
        <v>0</v>
      </c>
      <c r="G56" s="453"/>
      <c r="H56" s="85"/>
      <c r="I56" s="76"/>
      <c r="J56" s="76"/>
      <c r="K56" s="332" t="str">
        <f t="shared" si="2"/>
        <v/>
      </c>
      <c r="L56" s="332" t="str">
        <f t="shared" si="10"/>
        <v/>
      </c>
      <c r="M56" s="332" t="str">
        <f t="shared" si="1"/>
        <v/>
      </c>
      <c r="N56" s="499">
        <f t="shared" si="5"/>
        <v>0</v>
      </c>
      <c r="O56" s="499">
        <f t="shared" si="6"/>
        <v>0</v>
      </c>
      <c r="P56" s="499">
        <f t="shared" si="7"/>
        <v>0</v>
      </c>
    </row>
    <row r="57" spans="1:16" s="53" customFormat="1" ht="16.5" customHeight="1">
      <c r="A57" s="24">
        <v>22</v>
      </c>
      <c r="B57" s="326" t="str">
        <f>+'Ekamut-caxs'!B57</f>
        <v>Դուրս գրվող գույքի վերագնահատման գծով</v>
      </c>
      <c r="C57" s="335"/>
      <c r="D57" s="335">
        <v>50</v>
      </c>
      <c r="E57" s="335">
        <v>50</v>
      </c>
      <c r="F57" s="441">
        <f>+'Ekamut-caxs'!D57</f>
        <v>50</v>
      </c>
      <c r="G57" s="453"/>
      <c r="H57" s="85"/>
      <c r="I57" s="76"/>
      <c r="J57" s="76"/>
      <c r="K57" s="332" t="str">
        <f t="shared" si="2"/>
        <v/>
      </c>
      <c r="L57" s="332" t="str">
        <f t="shared" si="10"/>
        <v/>
      </c>
      <c r="M57" s="332" t="str">
        <f t="shared" si="1"/>
        <v/>
      </c>
      <c r="N57" s="499">
        <f t="shared" si="5"/>
        <v>8.3333333333333339</v>
      </c>
      <c r="O57" s="499">
        <f t="shared" si="6"/>
        <v>20.833333333333336</v>
      </c>
      <c r="P57" s="499">
        <f t="shared" si="7"/>
        <v>33.333333333333336</v>
      </c>
    </row>
    <row r="58" spans="1:16" s="53" customFormat="1" ht="16.5" hidden="1" customHeight="1">
      <c r="A58" s="24">
        <f t="shared" si="9"/>
        <v>23</v>
      </c>
      <c r="B58" s="326">
        <f>+'Ekamut-caxs'!B58</f>
        <v>0</v>
      </c>
      <c r="C58" s="335"/>
      <c r="D58" s="335"/>
      <c r="E58" s="335"/>
      <c r="F58" s="441">
        <f>+'Ekamut-caxs'!D58</f>
        <v>0</v>
      </c>
      <c r="G58" s="453"/>
      <c r="H58" s="85"/>
      <c r="I58" s="76"/>
      <c r="J58" s="76"/>
      <c r="K58" s="332" t="str">
        <f t="shared" si="2"/>
        <v/>
      </c>
      <c r="L58" s="332" t="str">
        <f t="shared" si="10"/>
        <v/>
      </c>
      <c r="M58" s="332" t="str">
        <f t="shared" si="1"/>
        <v/>
      </c>
      <c r="N58" s="499">
        <f t="shared" si="5"/>
        <v>0</v>
      </c>
      <c r="O58" s="499">
        <f t="shared" si="6"/>
        <v>0</v>
      </c>
      <c r="P58" s="499">
        <f t="shared" si="7"/>
        <v>0</v>
      </c>
    </row>
    <row r="59" spans="1:16" s="54" customFormat="1" ht="16.5" hidden="1" customHeight="1">
      <c r="A59" s="24">
        <f>+A58+1</f>
        <v>24</v>
      </c>
      <c r="B59" s="462">
        <f>+'Ekamut-caxs'!B59</f>
        <v>0</v>
      </c>
      <c r="C59" s="335"/>
      <c r="D59" s="335"/>
      <c r="E59" s="335"/>
      <c r="F59" s="445">
        <f>+'Ekamut-caxs'!D59</f>
        <v>0</v>
      </c>
      <c r="G59" s="454"/>
      <c r="H59" s="85"/>
      <c r="I59" s="76"/>
      <c r="J59" s="76"/>
      <c r="K59" s="359" t="str">
        <f t="shared" si="2"/>
        <v/>
      </c>
      <c r="L59" s="359" t="str">
        <f t="shared" si="10"/>
        <v/>
      </c>
      <c r="M59" s="359" t="str">
        <f t="shared" si="1"/>
        <v/>
      </c>
      <c r="N59" s="499">
        <f t="shared" si="5"/>
        <v>0</v>
      </c>
      <c r="O59" s="499">
        <f t="shared" si="6"/>
        <v>0</v>
      </c>
      <c r="P59" s="499">
        <f t="shared" si="7"/>
        <v>0</v>
      </c>
    </row>
    <row r="60" spans="1:16" s="54" customFormat="1" ht="16.5" hidden="1" customHeight="1">
      <c r="A60" s="24">
        <f>+A59+1</f>
        <v>25</v>
      </c>
      <c r="B60" s="462">
        <f>+'Ekamut-caxs'!B60</f>
        <v>0</v>
      </c>
      <c r="C60" s="335"/>
      <c r="D60" s="335"/>
      <c r="E60" s="335"/>
      <c r="F60" s="445">
        <f>+'Ekamut-caxs'!D60</f>
        <v>0</v>
      </c>
      <c r="G60" s="454"/>
      <c r="H60" s="85" t="s">
        <v>120</v>
      </c>
      <c r="I60" s="76"/>
      <c r="J60" s="76"/>
      <c r="K60" s="359" t="str">
        <f t="shared" si="2"/>
        <v/>
      </c>
      <c r="L60" s="359" t="str">
        <f t="shared" si="10"/>
        <v/>
      </c>
      <c r="M60" s="359" t="str">
        <f t="shared" si="1"/>
        <v/>
      </c>
      <c r="N60" s="499">
        <f t="shared" si="5"/>
        <v>0</v>
      </c>
      <c r="O60" s="499">
        <f t="shared" si="6"/>
        <v>0</v>
      </c>
      <c r="P60" s="499">
        <f t="shared" si="7"/>
        <v>0</v>
      </c>
    </row>
    <row r="61" spans="1:16" s="53" customFormat="1" ht="16.5" hidden="1" customHeight="1">
      <c r="A61" s="24">
        <f t="shared" si="9"/>
        <v>26</v>
      </c>
      <c r="B61" s="326" t="s">
        <v>34</v>
      </c>
      <c r="C61" s="335">
        <f t="shared" ref="C61:E61" si="11">SUM(C62:C64)</f>
        <v>0</v>
      </c>
      <c r="D61" s="335">
        <f t="shared" si="11"/>
        <v>0</v>
      </c>
      <c r="E61" s="335">
        <f t="shared" si="11"/>
        <v>0</v>
      </c>
      <c r="F61" s="441">
        <f>SUM(F62:F64)</f>
        <v>0</v>
      </c>
      <c r="G61" s="453"/>
      <c r="H61" s="85"/>
      <c r="I61" s="76"/>
      <c r="J61" s="76"/>
      <c r="K61" s="332" t="str">
        <f t="shared" si="2"/>
        <v/>
      </c>
      <c r="L61" s="332" t="str">
        <f t="shared" si="10"/>
        <v/>
      </c>
      <c r="M61" s="332" t="str">
        <f t="shared" si="1"/>
        <v/>
      </c>
      <c r="N61" s="499">
        <f t="shared" si="5"/>
        <v>0</v>
      </c>
      <c r="O61" s="499">
        <f t="shared" si="6"/>
        <v>0</v>
      </c>
      <c r="P61" s="499">
        <f t="shared" si="7"/>
        <v>0</v>
      </c>
    </row>
    <row r="62" spans="1:16" ht="17.25" hidden="1">
      <c r="A62" s="13">
        <v>31.1</v>
      </c>
      <c r="B62" s="329" t="s">
        <v>35</v>
      </c>
      <c r="C62" s="458"/>
      <c r="D62" s="458"/>
      <c r="E62" s="458"/>
      <c r="F62" s="228"/>
      <c r="G62" s="455"/>
      <c r="K62" s="332" t="str">
        <f t="shared" si="2"/>
        <v/>
      </c>
      <c r="L62" s="332" t="str">
        <f t="shared" si="10"/>
        <v/>
      </c>
      <c r="M62" s="332" t="str">
        <f t="shared" si="1"/>
        <v/>
      </c>
      <c r="N62" s="499">
        <f t="shared" si="5"/>
        <v>0</v>
      </c>
      <c r="O62" s="499">
        <f t="shared" si="6"/>
        <v>0</v>
      </c>
      <c r="P62" s="499">
        <f t="shared" si="7"/>
        <v>0</v>
      </c>
    </row>
    <row r="63" spans="1:16" ht="17.25" hidden="1">
      <c r="A63" s="13">
        <v>31.2</v>
      </c>
      <c r="B63" s="329" t="s">
        <v>47</v>
      </c>
      <c r="C63" s="458"/>
      <c r="D63" s="458"/>
      <c r="E63" s="458"/>
      <c r="F63" s="228"/>
      <c r="G63" s="455"/>
      <c r="K63" s="332" t="str">
        <f t="shared" si="2"/>
        <v/>
      </c>
      <c r="L63" s="332" t="str">
        <f t="shared" si="10"/>
        <v/>
      </c>
      <c r="M63" s="332" t="str">
        <f t="shared" si="1"/>
        <v/>
      </c>
      <c r="N63" s="499">
        <f t="shared" si="5"/>
        <v>0</v>
      </c>
      <c r="O63" s="499">
        <f t="shared" si="6"/>
        <v>0</v>
      </c>
      <c r="P63" s="499">
        <f t="shared" si="7"/>
        <v>0</v>
      </c>
    </row>
    <row r="64" spans="1:16" ht="17.25" hidden="1">
      <c r="A64" s="13">
        <v>31.3</v>
      </c>
      <c r="B64" s="329" t="s">
        <v>81</v>
      </c>
      <c r="C64" s="458"/>
      <c r="D64" s="458"/>
      <c r="E64" s="458"/>
      <c r="F64" s="444">
        <f>+'Ekamut-caxs'!D63</f>
        <v>0</v>
      </c>
      <c r="G64" s="453"/>
      <c r="K64" s="332" t="str">
        <f t="shared" si="2"/>
        <v/>
      </c>
      <c r="L64" s="332" t="str">
        <f t="shared" si="10"/>
        <v/>
      </c>
      <c r="M64" s="332" t="str">
        <f t="shared" si="1"/>
        <v/>
      </c>
      <c r="N64" s="499">
        <f t="shared" si="5"/>
        <v>0</v>
      </c>
      <c r="O64" s="499">
        <f t="shared" si="6"/>
        <v>0</v>
      </c>
      <c r="P64" s="499">
        <f t="shared" si="7"/>
        <v>0</v>
      </c>
    </row>
    <row r="65" spans="1:16" s="72" customFormat="1" ht="17.25" customHeight="1">
      <c r="A65" s="509">
        <v>23</v>
      </c>
      <c r="B65" s="239" t="s">
        <v>36</v>
      </c>
      <c r="C65" s="320">
        <f>+F65</f>
        <v>1221.0999999999999</v>
      </c>
      <c r="D65" s="320">
        <f>+F65</f>
        <v>1221.0999999999999</v>
      </c>
      <c r="E65" s="320">
        <f>+F65</f>
        <v>1221.0999999999999</v>
      </c>
      <c r="F65" s="441">
        <f>+'Deb. ev kreditor'!D60-'Deb. ev kreditor'!D54</f>
        <v>1221.0999999999999</v>
      </c>
      <c r="G65" s="453"/>
      <c r="H65" s="500">
        <f>+F12+F20-F65</f>
        <v>1515.0000000000045</v>
      </c>
      <c r="I65" s="64"/>
      <c r="J65" s="64"/>
      <c r="K65" s="332" t="str">
        <f t="shared" si="2"/>
        <v/>
      </c>
      <c r="L65" s="332" t="str">
        <f t="shared" si="10"/>
        <v/>
      </c>
      <c r="M65" s="332" t="str">
        <f t="shared" si="1"/>
        <v/>
      </c>
      <c r="N65" s="71"/>
      <c r="O65" s="71"/>
      <c r="P65" s="71"/>
    </row>
    <row r="66" spans="1:16" s="72" customFormat="1" ht="16.5" hidden="1" customHeight="1">
      <c r="A66" s="509">
        <f>+A65+1</f>
        <v>24</v>
      </c>
      <c r="B66" s="330" t="s">
        <v>82</v>
      </c>
      <c r="C66" s="335"/>
      <c r="D66" s="335"/>
      <c r="E66" s="335"/>
      <c r="F66" s="441"/>
      <c r="G66" s="453"/>
      <c r="H66" s="461" t="s">
        <v>206</v>
      </c>
      <c r="I66" s="459"/>
      <c r="J66" s="460"/>
      <c r="K66" s="332" t="str">
        <f t="shared" si="2"/>
        <v/>
      </c>
      <c r="L66" s="332" t="str">
        <f t="shared" si="10"/>
        <v/>
      </c>
      <c r="M66" s="332" t="str">
        <f t="shared" si="1"/>
        <v/>
      </c>
      <c r="N66" s="71"/>
      <c r="O66" s="71"/>
      <c r="P66" s="71"/>
    </row>
    <row r="67" spans="1:16" s="57" customFormat="1" ht="17.25" hidden="1">
      <c r="A67" s="510" t="s">
        <v>54</v>
      </c>
      <c r="B67" s="60" t="s">
        <v>57</v>
      </c>
      <c r="C67" s="442">
        <f>C68+C75</f>
        <v>0</v>
      </c>
      <c r="D67" s="442">
        <f>D68+D75</f>
        <v>0</v>
      </c>
      <c r="E67" s="442">
        <f>E68+E75</f>
        <v>0</v>
      </c>
      <c r="F67" s="442">
        <f>F68+F75</f>
        <v>0</v>
      </c>
      <c r="G67" s="452"/>
      <c r="H67" s="459"/>
      <c r="I67" s="459"/>
      <c r="J67" s="460"/>
      <c r="K67" s="332" t="str">
        <f t="shared" si="2"/>
        <v/>
      </c>
      <c r="L67" s="332" t="str">
        <f t="shared" si="10"/>
        <v/>
      </c>
      <c r="M67" s="332" t="str">
        <f t="shared" si="1"/>
        <v/>
      </c>
      <c r="N67" s="56"/>
      <c r="O67" s="56"/>
      <c r="P67" s="56"/>
    </row>
    <row r="68" spans="1:16" s="53" customFormat="1" ht="16.5" hidden="1" customHeight="1">
      <c r="A68" s="24">
        <v>1</v>
      </c>
      <c r="B68" s="326" t="s">
        <v>86</v>
      </c>
      <c r="C68" s="335">
        <f>SUM(C69:C74)</f>
        <v>0</v>
      </c>
      <c r="D68" s="335">
        <f>SUM(D69:D74)</f>
        <v>0</v>
      </c>
      <c r="E68" s="335">
        <f>SUM(E69:E74)</f>
        <v>0</v>
      </c>
      <c r="F68" s="441">
        <f>SUM(F69:F74)</f>
        <v>0</v>
      </c>
      <c r="G68" s="453"/>
      <c r="H68" s="85"/>
      <c r="I68" s="76"/>
      <c r="J68" s="76"/>
      <c r="K68" s="332" t="str">
        <f t="shared" si="2"/>
        <v/>
      </c>
      <c r="L68" s="332" t="str">
        <f t="shared" si="10"/>
        <v/>
      </c>
      <c r="M68" s="332" t="str">
        <f t="shared" si="1"/>
        <v/>
      </c>
      <c r="N68" s="54"/>
      <c r="O68" s="54"/>
      <c r="P68" s="54"/>
    </row>
    <row r="69" spans="1:16" s="53" customFormat="1" ht="16.5" hidden="1" customHeight="1">
      <c r="A69" s="24">
        <v>1.1000000000000001</v>
      </c>
      <c r="B69" s="326" t="s">
        <v>83</v>
      </c>
      <c r="C69" s="335"/>
      <c r="D69" s="335"/>
      <c r="E69" s="335"/>
      <c r="F69" s="445"/>
      <c r="G69" s="453"/>
      <c r="H69" s="85"/>
      <c r="I69" s="76"/>
      <c r="J69" s="76"/>
      <c r="K69" s="332" t="str">
        <f t="shared" si="2"/>
        <v/>
      </c>
      <c r="L69" s="332" t="str">
        <f t="shared" si="10"/>
        <v/>
      </c>
      <c r="M69" s="332" t="str">
        <f t="shared" si="1"/>
        <v/>
      </c>
      <c r="N69" s="54"/>
      <c r="O69" s="54"/>
      <c r="P69" s="54"/>
    </row>
    <row r="70" spans="1:16" s="53" customFormat="1" ht="16.5" hidden="1" customHeight="1">
      <c r="A70" s="24">
        <v>1.2</v>
      </c>
      <c r="B70" s="326" t="s">
        <v>84</v>
      </c>
      <c r="C70" s="335"/>
      <c r="D70" s="335"/>
      <c r="E70" s="335"/>
      <c r="F70" s="445"/>
      <c r="G70" s="453"/>
      <c r="H70" s="85"/>
      <c r="I70" s="76"/>
      <c r="J70" s="76"/>
      <c r="K70" s="332" t="str">
        <f t="shared" si="2"/>
        <v/>
      </c>
      <c r="L70" s="332" t="str">
        <f t="shared" si="10"/>
        <v/>
      </c>
      <c r="M70" s="332" t="str">
        <f t="shared" si="1"/>
        <v/>
      </c>
      <c r="N70" s="54"/>
      <c r="O70" s="54"/>
      <c r="P70" s="54"/>
    </row>
    <row r="71" spans="1:16" s="53" customFormat="1" ht="16.5" hidden="1" customHeight="1">
      <c r="A71" s="24">
        <v>1.3</v>
      </c>
      <c r="B71" s="326" t="s">
        <v>85</v>
      </c>
      <c r="C71" s="335"/>
      <c r="D71" s="335"/>
      <c r="E71" s="335"/>
      <c r="F71" s="445"/>
      <c r="G71" s="453"/>
      <c r="H71" s="85"/>
      <c r="I71" s="76"/>
      <c r="J71" s="76"/>
      <c r="K71" s="332" t="str">
        <f t="shared" si="2"/>
        <v/>
      </c>
      <c r="L71" s="332" t="str">
        <f t="shared" si="10"/>
        <v/>
      </c>
      <c r="M71" s="332" t="str">
        <f t="shared" si="1"/>
        <v/>
      </c>
      <c r="N71" s="54"/>
      <c r="O71" s="54"/>
      <c r="P71" s="54"/>
    </row>
    <row r="72" spans="1:16" s="53" customFormat="1" ht="16.5" hidden="1" customHeight="1">
      <c r="A72" s="24">
        <v>1.4</v>
      </c>
      <c r="B72" s="326" t="s">
        <v>62</v>
      </c>
      <c r="C72" s="335"/>
      <c r="D72" s="335"/>
      <c r="E72" s="335"/>
      <c r="F72" s="445"/>
      <c r="G72" s="453"/>
      <c r="H72" s="85"/>
      <c r="I72" s="76"/>
      <c r="J72" s="76"/>
      <c r="K72" s="332" t="str">
        <f t="shared" si="2"/>
        <v/>
      </c>
      <c r="L72" s="332" t="str">
        <f t="shared" si="10"/>
        <v/>
      </c>
      <c r="M72" s="332" t="str">
        <f t="shared" si="1"/>
        <v/>
      </c>
      <c r="N72" s="54"/>
      <c r="O72" s="54"/>
      <c r="P72" s="54"/>
    </row>
    <row r="73" spans="1:16" s="54" customFormat="1" ht="16.5" hidden="1" customHeight="1">
      <c r="A73" s="24">
        <v>1.5</v>
      </c>
      <c r="B73" s="462" t="s">
        <v>63</v>
      </c>
      <c r="C73" s="335"/>
      <c r="D73" s="335"/>
      <c r="E73" s="335"/>
      <c r="F73" s="445"/>
      <c r="G73" s="454"/>
      <c r="H73" s="85"/>
      <c r="I73" s="76"/>
      <c r="J73" s="76"/>
      <c r="K73" s="359" t="str">
        <f t="shared" si="2"/>
        <v/>
      </c>
      <c r="L73" s="359" t="str">
        <f t="shared" si="10"/>
        <v/>
      </c>
      <c r="M73" s="359" t="str">
        <f t="shared" si="1"/>
        <v/>
      </c>
    </row>
    <row r="74" spans="1:16" s="54" customFormat="1" ht="16.5" hidden="1" customHeight="1">
      <c r="A74" s="24">
        <v>1.6</v>
      </c>
      <c r="B74" s="462"/>
      <c r="C74" s="335"/>
      <c r="D74" s="335"/>
      <c r="E74" s="335"/>
      <c r="F74" s="445"/>
      <c r="G74" s="454"/>
      <c r="H74" s="85" t="s">
        <v>121</v>
      </c>
      <c r="I74" s="76"/>
      <c r="J74" s="76"/>
      <c r="K74" s="359" t="str">
        <f t="shared" si="2"/>
        <v/>
      </c>
      <c r="L74" s="359" t="str">
        <f t="shared" si="10"/>
        <v/>
      </c>
      <c r="M74" s="359" t="str">
        <f t="shared" si="1"/>
        <v/>
      </c>
    </row>
    <row r="75" spans="1:16" s="53" customFormat="1" ht="16.5" hidden="1" customHeight="1">
      <c r="A75" s="24">
        <v>2</v>
      </c>
      <c r="B75" s="326" t="s">
        <v>87</v>
      </c>
      <c r="C75" s="335">
        <f t="shared" ref="C75:E75" si="12">SUM(C76:C78)</f>
        <v>0</v>
      </c>
      <c r="D75" s="335">
        <f t="shared" si="12"/>
        <v>0</v>
      </c>
      <c r="E75" s="335">
        <f t="shared" si="12"/>
        <v>0</v>
      </c>
      <c r="F75" s="441">
        <f>SUM(F76:F78)</f>
        <v>0</v>
      </c>
      <c r="G75" s="453"/>
      <c r="H75" s="85"/>
      <c r="I75" s="76"/>
      <c r="J75" s="76"/>
      <c r="K75" s="332" t="str">
        <f t="shared" si="2"/>
        <v/>
      </c>
      <c r="L75" s="332" t="str">
        <f t="shared" si="10"/>
        <v/>
      </c>
      <c r="M75" s="332" t="str">
        <f t="shared" si="1"/>
        <v/>
      </c>
      <c r="N75" s="54"/>
      <c r="O75" s="54"/>
      <c r="P75" s="54"/>
    </row>
    <row r="76" spans="1:16" s="53" customFormat="1" ht="16.5" hidden="1" customHeight="1">
      <c r="A76" s="24">
        <v>2.1</v>
      </c>
      <c r="B76" s="326" t="s">
        <v>59</v>
      </c>
      <c r="C76" s="335"/>
      <c r="D76" s="335"/>
      <c r="E76" s="335"/>
      <c r="F76" s="445"/>
      <c r="G76" s="453"/>
      <c r="H76" s="85"/>
      <c r="I76" s="76"/>
      <c r="J76" s="76"/>
      <c r="K76" s="332" t="str">
        <f t="shared" ref="K76:K82" si="13">IF((D76-C76)&lt;0, (0),"")</f>
        <v/>
      </c>
      <c r="L76" s="332" t="str">
        <f t="shared" si="10"/>
        <v/>
      </c>
      <c r="M76" s="332" t="str">
        <f t="shared" ref="M76:M82" si="14">IF((+F76-E76)&lt;0, (0),"")</f>
        <v/>
      </c>
      <c r="N76" s="54"/>
      <c r="O76" s="54"/>
      <c r="P76" s="54"/>
    </row>
    <row r="77" spans="1:16" s="53" customFormat="1" ht="16.5" hidden="1" customHeight="1">
      <c r="A77" s="24">
        <v>2.2000000000000002</v>
      </c>
      <c r="B77" s="326" t="s">
        <v>58</v>
      </c>
      <c r="C77" s="335"/>
      <c r="D77" s="335"/>
      <c r="E77" s="335"/>
      <c r="F77" s="445"/>
      <c r="G77" s="453"/>
      <c r="H77" s="85"/>
      <c r="I77" s="76"/>
      <c r="J77" s="76"/>
      <c r="K77" s="332" t="str">
        <f t="shared" si="13"/>
        <v/>
      </c>
      <c r="L77" s="332" t="str">
        <f t="shared" ref="L77:L82" si="15">IF((+E77-D77)&lt;0, (0),"")</f>
        <v/>
      </c>
      <c r="M77" s="332" t="str">
        <f t="shared" si="14"/>
        <v/>
      </c>
      <c r="N77" s="54"/>
      <c r="O77" s="54"/>
      <c r="P77" s="54"/>
    </row>
    <row r="78" spans="1:16" s="53" customFormat="1" ht="16.5" hidden="1" customHeight="1">
      <c r="A78" s="24">
        <v>2.2999999999999998</v>
      </c>
      <c r="B78" s="326" t="s">
        <v>48</v>
      </c>
      <c r="C78" s="335"/>
      <c r="D78" s="335"/>
      <c r="E78" s="335"/>
      <c r="F78" s="445"/>
      <c r="G78" s="453"/>
      <c r="H78" s="85"/>
      <c r="I78" s="76"/>
      <c r="J78" s="76"/>
      <c r="K78" s="332" t="str">
        <f t="shared" si="13"/>
        <v/>
      </c>
      <c r="L78" s="332" t="str">
        <f t="shared" si="15"/>
        <v/>
      </c>
      <c r="M78" s="332" t="str">
        <f t="shared" si="14"/>
        <v/>
      </c>
      <c r="N78" s="54"/>
      <c r="O78" s="54"/>
      <c r="P78" s="54"/>
    </row>
    <row r="79" spans="1:16" s="57" customFormat="1" ht="34.5">
      <c r="A79" s="510" t="s">
        <v>54</v>
      </c>
      <c r="B79" s="12" t="s">
        <v>151</v>
      </c>
      <c r="C79" s="442">
        <f t="shared" ref="C79:E79" si="16">SUM(C80:C81)</f>
        <v>0</v>
      </c>
      <c r="D79" s="442">
        <f t="shared" si="16"/>
        <v>0</v>
      </c>
      <c r="E79" s="442">
        <f t="shared" si="16"/>
        <v>0</v>
      </c>
      <c r="F79" s="442">
        <f>SUM(F80:F81)</f>
        <v>1515</v>
      </c>
      <c r="G79" s="452"/>
      <c r="H79" s="88"/>
      <c r="I79" s="79"/>
      <c r="J79" s="79"/>
      <c r="K79" s="332" t="str">
        <f t="shared" si="13"/>
        <v/>
      </c>
      <c r="L79" s="332" t="str">
        <f t="shared" si="15"/>
        <v/>
      </c>
      <c r="M79" s="332" t="str">
        <f t="shared" si="14"/>
        <v/>
      </c>
      <c r="N79" s="56"/>
      <c r="O79" s="56"/>
      <c r="P79" s="56"/>
    </row>
    <row r="80" spans="1:16" s="70" customFormat="1" ht="17.25">
      <c r="A80" s="509">
        <v>1</v>
      </c>
      <c r="B80" s="246" t="s">
        <v>14</v>
      </c>
      <c r="C80" s="335"/>
      <c r="D80" s="335"/>
      <c r="E80" s="335"/>
      <c r="F80" s="445">
        <v>1515</v>
      </c>
      <c r="G80" s="453"/>
      <c r="H80" s="86"/>
      <c r="I80" s="77"/>
      <c r="J80" s="77"/>
      <c r="K80" s="332" t="str">
        <f t="shared" si="13"/>
        <v/>
      </c>
      <c r="L80" s="332" t="str">
        <f t="shared" si="15"/>
        <v/>
      </c>
      <c r="M80" s="332" t="str">
        <f t="shared" si="14"/>
        <v/>
      </c>
      <c r="N80" s="499">
        <f>+F80/12*2</f>
        <v>252.5</v>
      </c>
      <c r="O80" s="499">
        <f>+F80/12*5</f>
        <v>631.25</v>
      </c>
      <c r="P80" s="499">
        <f>+F80/12*8</f>
        <v>1010</v>
      </c>
    </row>
    <row r="81" spans="1:16" s="69" customFormat="1" ht="17.25" hidden="1">
      <c r="A81" s="509">
        <v>2</v>
      </c>
      <c r="B81" s="327"/>
      <c r="C81" s="335"/>
      <c r="D81" s="335"/>
      <c r="E81" s="335"/>
      <c r="F81" s="445"/>
      <c r="G81" s="453"/>
      <c r="H81" s="81"/>
      <c r="I81" s="77"/>
      <c r="J81" s="77"/>
      <c r="K81" s="359" t="str">
        <f t="shared" si="13"/>
        <v/>
      </c>
      <c r="L81" s="359" t="str">
        <f t="shared" si="15"/>
        <v/>
      </c>
      <c r="M81" s="359" t="str">
        <f t="shared" si="14"/>
        <v/>
      </c>
    </row>
    <row r="82" spans="1:16" s="74" customFormat="1" ht="34.5">
      <c r="A82" s="507" t="s">
        <v>37</v>
      </c>
      <c r="B82" s="12" t="s">
        <v>38</v>
      </c>
      <c r="C82" s="442">
        <f>C12+C13-C24</f>
        <v>937.40000000000327</v>
      </c>
      <c r="D82" s="442">
        <f>D12+D13-D24</f>
        <v>385.90000000000873</v>
      </c>
      <c r="E82" s="442">
        <f>E12+E13-E24</f>
        <v>817.70000000001164</v>
      </c>
      <c r="F82" s="442">
        <f>F12+F13-F24</f>
        <v>1.9999999996798579E-2</v>
      </c>
      <c r="G82" s="452"/>
      <c r="H82" s="600" t="s">
        <v>198</v>
      </c>
      <c r="I82" s="600"/>
      <c r="J82" s="252"/>
      <c r="K82" s="332">
        <f t="shared" si="13"/>
        <v>0</v>
      </c>
      <c r="L82" s="332" t="str">
        <f t="shared" si="15"/>
        <v/>
      </c>
      <c r="M82" s="332">
        <f t="shared" si="14"/>
        <v>0</v>
      </c>
      <c r="N82" s="73"/>
      <c r="O82" s="73"/>
      <c r="P82" s="73"/>
    </row>
    <row r="83" spans="1:16" s="57" customFormat="1" ht="18.75" customHeight="1">
      <c r="A83" s="511"/>
      <c r="B83" s="63"/>
      <c r="C83" s="321"/>
      <c r="D83" s="321"/>
      <c r="E83" s="321"/>
      <c r="H83" s="257"/>
      <c r="I83" s="79"/>
      <c r="J83" s="79"/>
      <c r="K83" s="333" t="str">
        <f>IF((H83-F83)&lt;0, (0),"")</f>
        <v/>
      </c>
      <c r="L83" s="333" t="str">
        <f t="shared" ref="L83:M85" si="17">IF((I83-H83)&lt;0, (0),"")</f>
        <v/>
      </c>
      <c r="M83" s="333" t="str">
        <f t="shared" si="17"/>
        <v/>
      </c>
      <c r="N83" s="56"/>
      <c r="O83" s="56"/>
      <c r="P83" s="56"/>
    </row>
    <row r="84" spans="1:16" s="7" customFormat="1" ht="21.75" hidden="1" customHeight="1">
      <c r="A84" s="3"/>
      <c r="B84" s="394" t="s">
        <v>2</v>
      </c>
      <c r="C84" s="322"/>
      <c r="D84" s="322"/>
      <c r="E84" s="439" t="str">
        <f>+'Ekamut-caxs'!D67</f>
        <v>Ա.Գրիգորյան</v>
      </c>
      <c r="F84" s="439"/>
      <c r="G84" s="439"/>
      <c r="H84" s="157"/>
      <c r="I84" s="37"/>
      <c r="J84" s="37"/>
      <c r="K84" s="333" t="e">
        <f>IF((H84-E84)&lt;0, (0),"")</f>
        <v>#VALUE!</v>
      </c>
      <c r="L84" s="333" t="str">
        <f t="shared" si="17"/>
        <v/>
      </c>
      <c r="M84" s="333" t="str">
        <f t="shared" si="17"/>
        <v/>
      </c>
      <c r="N84" s="6"/>
      <c r="O84" s="6"/>
      <c r="P84" s="6"/>
    </row>
    <row r="85" spans="1:16" s="3" customFormat="1" ht="13.5" hidden="1" customHeight="1">
      <c r="B85" s="370" t="s">
        <v>4</v>
      </c>
      <c r="C85" s="36"/>
      <c r="D85" s="36"/>
      <c r="E85" s="440" t="s">
        <v>91</v>
      </c>
      <c r="F85" s="440"/>
      <c r="G85" s="392"/>
      <c r="H85" s="158"/>
      <c r="I85" s="65"/>
      <c r="J85" s="65"/>
      <c r="K85" s="333"/>
      <c r="L85" s="333" t="str">
        <f t="shared" si="17"/>
        <v/>
      </c>
      <c r="M85" s="333" t="str">
        <f t="shared" si="17"/>
        <v/>
      </c>
      <c r="N85" s="2"/>
      <c r="O85" s="2"/>
      <c r="P85" s="2"/>
    </row>
    <row r="86" spans="1:16" s="3" customFormat="1" ht="22.5" hidden="1" customHeight="1">
      <c r="B86" s="395" t="s">
        <v>6</v>
      </c>
      <c r="C86" s="323"/>
      <c r="D86" s="323"/>
      <c r="E86" s="439" t="str">
        <f>+'Ekamut-caxs'!D69</f>
        <v>Ա.Թորոսյան</v>
      </c>
      <c r="F86" s="439"/>
      <c r="G86" s="439"/>
      <c r="H86" s="220"/>
      <c r="I86" s="65"/>
      <c r="J86" s="65"/>
      <c r="K86" s="334"/>
      <c r="L86" s="334"/>
      <c r="M86" s="334"/>
      <c r="N86" s="2"/>
      <c r="O86" s="2"/>
      <c r="P86" s="2"/>
    </row>
    <row r="87" spans="1:16" s="3" customFormat="1" ht="12" hidden="1" customHeight="1">
      <c r="B87" s="371"/>
      <c r="C87" s="8"/>
      <c r="D87" s="8"/>
      <c r="E87" s="440" t="s">
        <v>91</v>
      </c>
      <c r="F87" s="440"/>
      <c r="G87" s="392"/>
      <c r="H87" s="158"/>
      <c r="I87" s="65"/>
      <c r="J87" s="65"/>
      <c r="K87" s="334"/>
      <c r="L87" s="334"/>
      <c r="M87" s="334"/>
      <c r="N87" s="2"/>
      <c r="O87" s="2"/>
      <c r="P87" s="2"/>
    </row>
    <row r="88" spans="1:16" s="3" customFormat="1" ht="13.5" hidden="1" customHeight="1">
      <c r="B88" s="371"/>
      <c r="C88" s="8" t="s">
        <v>188</v>
      </c>
      <c r="D88" s="8"/>
      <c r="E88" s="8"/>
      <c r="F88" s="58"/>
      <c r="G88" s="58"/>
      <c r="H88" s="258"/>
      <c r="I88" s="65"/>
      <c r="J88" s="65"/>
      <c r="K88" s="334"/>
      <c r="L88" s="334"/>
      <c r="M88" s="334"/>
      <c r="N88" s="2"/>
      <c r="O88" s="2"/>
      <c r="P88" s="2"/>
    </row>
    <row r="89" spans="1:16" s="365" customFormat="1" ht="36.75" customHeight="1">
      <c r="A89" s="648" t="s">
        <v>273</v>
      </c>
      <c r="B89" s="648"/>
      <c r="C89" s="366"/>
      <c r="F89" s="649" t="s">
        <v>274</v>
      </c>
    </row>
    <row r="90" spans="1:16" s="58" customFormat="1">
      <c r="B90" s="372"/>
      <c r="C90" s="324"/>
      <c r="D90" s="324"/>
      <c r="E90" s="324"/>
      <c r="H90" s="159"/>
      <c r="I90" s="65"/>
      <c r="J90" s="65"/>
      <c r="K90" s="334"/>
      <c r="L90" s="334"/>
      <c r="M90" s="334"/>
    </row>
    <row r="91" spans="1:16" s="58" customFormat="1">
      <c r="B91" s="372"/>
      <c r="C91" s="324"/>
      <c r="D91" s="324"/>
      <c r="E91" s="324"/>
      <c r="H91" s="159"/>
      <c r="I91" s="65"/>
      <c r="J91" s="65"/>
      <c r="K91" s="334"/>
      <c r="L91" s="334"/>
      <c r="M91" s="334"/>
    </row>
    <row r="92" spans="1:16" s="58" customFormat="1">
      <c r="B92" s="372"/>
      <c r="C92" s="324"/>
      <c r="D92" s="324"/>
      <c r="E92" s="324"/>
      <c r="H92" s="84"/>
      <c r="I92" s="65"/>
      <c r="J92" s="65"/>
      <c r="K92" s="334"/>
      <c r="L92" s="334"/>
      <c r="M92" s="334"/>
    </row>
    <row r="93" spans="1:16" s="58" customFormat="1">
      <c r="B93" s="372"/>
      <c r="C93" s="324"/>
      <c r="D93" s="324"/>
      <c r="E93" s="324"/>
      <c r="H93" s="84"/>
      <c r="I93" s="65"/>
      <c r="J93" s="65"/>
      <c r="K93" s="334"/>
      <c r="L93" s="334"/>
      <c r="M93" s="334"/>
    </row>
    <row r="94" spans="1:16" s="58" customFormat="1" ht="17.25">
      <c r="B94" s="372"/>
      <c r="C94" s="324"/>
      <c r="D94" s="324"/>
      <c r="E94" s="324"/>
      <c r="H94" s="84"/>
      <c r="I94" s="65"/>
      <c r="J94" s="65"/>
      <c r="K94" s="56"/>
      <c r="L94" s="56"/>
      <c r="M94" s="56"/>
    </row>
    <row r="95" spans="1:16" s="58" customFormat="1" ht="17.25">
      <c r="B95" s="372"/>
      <c r="C95" s="324"/>
      <c r="D95" s="324"/>
      <c r="E95" s="324"/>
      <c r="H95" s="84"/>
      <c r="I95" s="65"/>
      <c r="J95" s="65"/>
      <c r="K95" s="56"/>
      <c r="L95" s="56"/>
      <c r="M95" s="56"/>
    </row>
    <row r="96" spans="1:16" s="58" customFormat="1" ht="17.25">
      <c r="B96" s="372"/>
      <c r="C96" s="324"/>
      <c r="D96" s="324"/>
      <c r="E96" s="324"/>
      <c r="H96" s="84"/>
      <c r="I96" s="65"/>
      <c r="J96" s="65"/>
      <c r="K96" s="54"/>
      <c r="L96" s="54"/>
      <c r="M96" s="54"/>
    </row>
    <row r="97" spans="2:13" s="58" customFormat="1" ht="17.25">
      <c r="B97" s="372"/>
      <c r="C97" s="324"/>
      <c r="D97" s="324"/>
      <c r="E97" s="324"/>
      <c r="H97" s="84"/>
      <c r="I97" s="65"/>
      <c r="J97" s="65"/>
      <c r="K97" s="54"/>
      <c r="L97" s="54"/>
      <c r="M97" s="54"/>
    </row>
    <row r="98" spans="2:13" s="58" customFormat="1" ht="17.25">
      <c r="B98" s="372"/>
      <c r="C98" s="324"/>
      <c r="D98" s="324"/>
      <c r="E98" s="324"/>
      <c r="H98" s="84"/>
      <c r="I98" s="65"/>
      <c r="J98" s="65"/>
      <c r="K98" s="54"/>
      <c r="L98" s="54"/>
      <c r="M98" s="54"/>
    </row>
    <row r="99" spans="2:13" s="58" customFormat="1" ht="17.25">
      <c r="B99" s="372"/>
      <c r="C99" s="324"/>
      <c r="D99" s="324"/>
      <c r="E99" s="324"/>
      <c r="H99" s="84"/>
      <c r="I99" s="65"/>
      <c r="J99" s="65"/>
      <c r="K99" s="6"/>
      <c r="L99" s="6"/>
      <c r="M99" s="6"/>
    </row>
    <row r="100" spans="2:13" s="58" customFormat="1">
      <c r="B100" s="372"/>
      <c r="C100" s="324"/>
      <c r="D100" s="324"/>
      <c r="E100" s="324"/>
      <c r="H100" s="84"/>
      <c r="I100" s="65"/>
      <c r="J100" s="65"/>
      <c r="K100" s="2"/>
      <c r="L100" s="2"/>
      <c r="M100" s="2"/>
    </row>
    <row r="101" spans="2:13" s="58" customFormat="1">
      <c r="B101" s="372"/>
      <c r="C101" s="324"/>
      <c r="D101" s="324"/>
      <c r="E101" s="324"/>
      <c r="H101" s="84"/>
      <c r="I101" s="65"/>
      <c r="J101" s="65"/>
      <c r="K101" s="2"/>
      <c r="L101" s="2"/>
      <c r="M101" s="2"/>
    </row>
    <row r="102" spans="2:13" s="58" customFormat="1">
      <c r="B102" s="372"/>
      <c r="C102" s="324"/>
      <c r="D102" s="324"/>
      <c r="E102" s="324"/>
      <c r="H102" s="84"/>
      <c r="I102" s="65"/>
      <c r="J102" s="65"/>
      <c r="K102" s="2"/>
      <c r="L102" s="2"/>
      <c r="M102" s="2"/>
    </row>
    <row r="103" spans="2:13" s="58" customFormat="1">
      <c r="B103" s="372"/>
      <c r="C103" s="324"/>
      <c r="D103" s="324"/>
      <c r="E103" s="324"/>
      <c r="H103" s="84"/>
      <c r="I103" s="65"/>
      <c r="J103" s="65"/>
      <c r="K103" s="2"/>
      <c r="L103" s="2"/>
      <c r="M103" s="2"/>
    </row>
    <row r="104" spans="2:13" s="58" customFormat="1">
      <c r="B104" s="372"/>
      <c r="C104" s="324"/>
      <c r="D104" s="324"/>
      <c r="E104" s="324"/>
      <c r="H104" s="84"/>
      <c r="I104" s="65"/>
      <c r="J104" s="65"/>
      <c r="K104" s="2"/>
      <c r="L104" s="2"/>
      <c r="M104" s="2"/>
    </row>
    <row r="105" spans="2:13" s="58" customFormat="1" ht="17.25">
      <c r="B105" s="372"/>
      <c r="C105" s="324"/>
      <c r="D105" s="324"/>
      <c r="E105" s="324"/>
      <c r="H105" s="84"/>
      <c r="I105" s="65"/>
      <c r="J105" s="65"/>
      <c r="K105" s="38"/>
      <c r="L105" s="38"/>
      <c r="M105" s="231"/>
    </row>
    <row r="106" spans="2:13" s="58" customFormat="1">
      <c r="B106" s="372"/>
      <c r="C106" s="324"/>
      <c r="D106" s="324"/>
      <c r="E106" s="324"/>
      <c r="H106" s="84"/>
      <c r="I106" s="65"/>
      <c r="J106" s="65"/>
    </row>
    <row r="107" spans="2:13" s="58" customFormat="1">
      <c r="B107" s="372"/>
      <c r="C107" s="324"/>
      <c r="D107" s="324"/>
      <c r="E107" s="324"/>
      <c r="H107" s="84"/>
      <c r="I107" s="65"/>
      <c r="J107" s="65"/>
    </row>
    <row r="108" spans="2:13" s="58" customFormat="1">
      <c r="B108" s="372"/>
      <c r="C108" s="324"/>
      <c r="D108" s="324"/>
      <c r="E108" s="324"/>
      <c r="H108" s="84"/>
      <c r="I108" s="65"/>
      <c r="J108" s="65"/>
    </row>
    <row r="109" spans="2:13" s="58" customFormat="1">
      <c r="B109" s="372"/>
      <c r="C109" s="324"/>
      <c r="D109" s="324"/>
      <c r="E109" s="324"/>
      <c r="H109" s="84"/>
      <c r="I109" s="65"/>
      <c r="J109" s="65"/>
    </row>
    <row r="110" spans="2:13" s="58" customFormat="1">
      <c r="B110" s="372"/>
      <c r="C110" s="324"/>
      <c r="D110" s="324"/>
      <c r="E110" s="324"/>
      <c r="H110" s="84"/>
      <c r="I110" s="65"/>
      <c r="J110" s="65"/>
    </row>
    <row r="111" spans="2:13" s="58" customFormat="1">
      <c r="B111" s="372"/>
      <c r="C111" s="324"/>
      <c r="D111" s="324"/>
      <c r="E111" s="324"/>
      <c r="H111" s="84"/>
      <c r="I111" s="65"/>
      <c r="J111" s="65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19" zoomScaleSheetLayoutView="100" workbookViewId="0">
      <selection activeCell="E25" sqref="E25"/>
    </sheetView>
  </sheetViews>
  <sheetFormatPr defaultColWidth="9.140625" defaultRowHeight="13.5"/>
  <cols>
    <col min="1" max="1" width="4.85546875" style="20" customWidth="1"/>
    <col min="2" max="2" width="60" style="3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604" t="s">
        <v>52</v>
      </c>
      <c r="B1" s="604"/>
      <c r="C1" s="604"/>
      <c r="D1" s="604"/>
      <c r="E1" s="604"/>
      <c r="F1" s="604"/>
    </row>
    <row r="2" spans="1:18" s="18" customFormat="1" ht="20.25">
      <c r="A2" s="598" t="str">
        <f>+'Ekamut-caxs'!A7:D7</f>
        <v xml:space="preserve">«Երևանի հ․105  մսուր-մանկապարտեզ» ՀՈԱԿ-ի </v>
      </c>
      <c r="B2" s="598"/>
      <c r="C2" s="598"/>
      <c r="D2" s="598"/>
      <c r="E2" s="598"/>
      <c r="F2" s="59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607" t="s">
        <v>231</v>
      </c>
      <c r="B3" s="607"/>
      <c r="C3" s="607"/>
      <c r="D3" s="607"/>
      <c r="E3" s="607"/>
      <c r="F3" s="607"/>
      <c r="G3" s="19"/>
      <c r="H3" s="19"/>
      <c r="I3" s="19"/>
    </row>
    <row r="4" spans="1:18">
      <c r="F4" s="21" t="s">
        <v>0</v>
      </c>
    </row>
    <row r="5" spans="1:18" ht="80.25" customHeight="1">
      <c r="A5" s="381" t="s">
        <v>3</v>
      </c>
      <c r="B5" s="48" t="s">
        <v>30</v>
      </c>
      <c r="C5" s="221" t="s">
        <v>212</v>
      </c>
      <c r="D5" s="221" t="s">
        <v>213</v>
      </c>
      <c r="E5" s="49" t="s">
        <v>49</v>
      </c>
      <c r="F5" s="274" t="s">
        <v>214</v>
      </c>
      <c r="H5" s="391" t="s">
        <v>247</v>
      </c>
    </row>
    <row r="6" spans="1:18" s="18" customFormat="1" ht="17.25">
      <c r="A6" s="46" t="s">
        <v>7</v>
      </c>
      <c r="B6" s="47" t="s">
        <v>144</v>
      </c>
      <c r="C6" s="254">
        <f>SUM(C7:C13,C16:C20)</f>
        <v>47310.499999999993</v>
      </c>
      <c r="D6" s="254">
        <f>SUM(D7:D13,D16:D20)</f>
        <v>53963.799999999996</v>
      </c>
      <c r="E6" s="254">
        <f t="shared" ref="E6:E61" si="0">D6-C6</f>
        <v>6653.3000000000029</v>
      </c>
      <c r="F6" s="309"/>
      <c r="G6" s="44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1" customFormat="1" ht="18.75" customHeight="1">
      <c r="A7" s="43">
        <v>1</v>
      </c>
      <c r="B7" s="246" t="str">
        <f>+'Ekamut-caxs'!B11</f>
        <v>Սուբսիդիայից</v>
      </c>
      <c r="C7" s="25">
        <f>42991.9-165-41.6</f>
        <v>42785.3</v>
      </c>
      <c r="D7" s="244">
        <f>+'Ekamut-caxs'!D11</f>
        <v>48432</v>
      </c>
      <c r="E7" s="244">
        <f t="shared" si="0"/>
        <v>5646.6999999999971</v>
      </c>
      <c r="F7" s="243"/>
      <c r="G7" s="39"/>
      <c r="H7" s="39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s="41" customFormat="1" ht="18.75" hidden="1" customHeight="1">
      <c r="A8" s="43">
        <f>+A7+1</f>
        <v>2</v>
      </c>
      <c r="B8" s="246" t="str">
        <f>+'Ekamut-caxs'!B12</f>
        <v xml:space="preserve">Վճարովի ծառայություններից </v>
      </c>
      <c r="C8" s="25"/>
      <c r="D8" s="244">
        <f>+'Ekamut-caxs'!D12</f>
        <v>0</v>
      </c>
      <c r="E8" s="244">
        <f>D8-C8</f>
        <v>0</v>
      </c>
      <c r="F8" s="243"/>
      <c r="G8" s="39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s="41" customFormat="1" ht="18.75" customHeight="1">
      <c r="A9" s="363">
        <v>2</v>
      </c>
      <c r="B9" s="246" t="str">
        <f>+'Ekamut-caxs'!B13</f>
        <v>Սպասարկման և կոմունալ համավճարներից</v>
      </c>
      <c r="C9" s="25">
        <v>1080.2</v>
      </c>
      <c r="D9" s="244">
        <f>+'Ekamut-caxs'!D13</f>
        <v>1080.2</v>
      </c>
      <c r="E9" s="244">
        <f t="shared" si="0"/>
        <v>0</v>
      </c>
      <c r="F9" s="243"/>
      <c r="G9" s="3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s="41" customFormat="1" ht="18.75" hidden="1" customHeight="1">
      <c r="A10" s="363">
        <f t="shared" ref="A10:A12" si="1">+A9+1</f>
        <v>3</v>
      </c>
      <c r="B10" s="246" t="str">
        <f>+'Ekamut-caxs'!B14</f>
        <v>Ֆինանսական օգնությունից (օգնիր մանկապարտեզիդ)</v>
      </c>
      <c r="C10" s="28"/>
      <c r="D10" s="244">
        <f>+'Ekamut-caxs'!D14</f>
        <v>0</v>
      </c>
      <c r="E10" s="244">
        <f t="shared" si="0"/>
        <v>0</v>
      </c>
      <c r="F10" s="243"/>
      <c r="G10" s="39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s="41" customFormat="1" ht="18.75" customHeight="1">
      <c r="A11" s="363">
        <v>3</v>
      </c>
      <c r="B11" s="246" t="str">
        <f>+'Ekamut-caxs'!B15</f>
        <v>Ֆինանսական օգնությունից</v>
      </c>
      <c r="C11" s="471"/>
      <c r="D11" s="244">
        <f>+'Ekamut-caxs'!D15</f>
        <v>1186.4000000000001</v>
      </c>
      <c r="E11" s="244">
        <f t="shared" si="0"/>
        <v>1186.4000000000001</v>
      </c>
      <c r="F11" s="243"/>
      <c r="G11" s="39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s="41" customFormat="1" ht="18.75" hidden="1" customHeight="1">
      <c r="A12" s="363">
        <f t="shared" si="1"/>
        <v>4</v>
      </c>
      <c r="B12" s="246" t="str">
        <f>+'Ekamut-caxs'!B16</f>
        <v>Չփոխանակվող գործարքներից (դրամաշնորհից)</v>
      </c>
      <c r="C12" s="245"/>
      <c r="D12" s="244">
        <f>+'Ekamut-caxs'!D16</f>
        <v>0</v>
      </c>
      <c r="E12" s="244">
        <f t="shared" si="0"/>
        <v>0</v>
      </c>
      <c r="F12" s="243"/>
      <c r="G12" s="39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s="41" customFormat="1" ht="18.75" customHeight="1">
      <c r="A13" s="363">
        <v>4</v>
      </c>
      <c r="B13" s="246" t="str">
        <f>+'Ekamut-caxs'!B17</f>
        <v xml:space="preserve">Պայմանով ստացված ակտիվներից, այդ թվում՝  </v>
      </c>
      <c r="C13" s="247">
        <f>SUM(C14:C15)</f>
        <v>3226.2</v>
      </c>
      <c r="D13" s="247">
        <f>SUM(D14:D15)</f>
        <v>3265.2</v>
      </c>
      <c r="E13" s="244">
        <f t="shared" si="0"/>
        <v>39</v>
      </c>
      <c r="F13" s="243"/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18.75" customHeight="1">
      <c r="A14" s="24">
        <v>4.0999999999999996</v>
      </c>
      <c r="B14" s="328" t="str">
        <f>+'Ekamut-caxs'!B18</f>
        <v xml:space="preserve">ոչ ընթացիկ </v>
      </c>
      <c r="C14" s="224">
        <v>3226.2</v>
      </c>
      <c r="D14" s="225">
        <f>+'Ekamut-caxs'!D18</f>
        <v>3265.2</v>
      </c>
      <c r="E14" s="225">
        <f t="shared" si="0"/>
        <v>39</v>
      </c>
      <c r="F14" s="226"/>
      <c r="G14" s="23"/>
    </row>
    <row r="15" spans="1:18" ht="18.75" hidden="1" customHeight="1">
      <c r="A15" s="24">
        <v>7.2</v>
      </c>
      <c r="B15" s="328" t="str">
        <f>+'Ekamut-caxs'!B19</f>
        <v xml:space="preserve">ընթացիկ </v>
      </c>
      <c r="C15" s="224"/>
      <c r="D15" s="225">
        <f>+'Ekamut-caxs'!D19</f>
        <v>0</v>
      </c>
      <c r="E15" s="225">
        <f t="shared" si="0"/>
        <v>0</v>
      </c>
      <c r="F15" s="226"/>
      <c r="G15" s="23"/>
    </row>
    <row r="16" spans="1:18" s="41" customFormat="1" ht="18.75" hidden="1" customHeight="1">
      <c r="A16" s="43">
        <f>+A13+1</f>
        <v>5</v>
      </c>
      <c r="B16" s="246" t="str">
        <f>+'Ekamut-caxs'!B20</f>
        <v>Բանկի տոկոսից</v>
      </c>
      <c r="C16" s="245"/>
      <c r="D16" s="244">
        <f>+'Ekamut-caxs'!D20</f>
        <v>0</v>
      </c>
      <c r="E16" s="244">
        <f t="shared" si="0"/>
        <v>0</v>
      </c>
      <c r="F16" s="243"/>
      <c r="G16" s="39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s="40" customFormat="1" ht="18.75" customHeight="1">
      <c r="A17" s="45">
        <v>5</v>
      </c>
      <c r="B17" s="27" t="s">
        <v>255</v>
      </c>
      <c r="C17" s="28">
        <v>165</v>
      </c>
      <c r="D17" s="243">
        <f>+'Ekamut-caxs'!D21</f>
        <v>0</v>
      </c>
      <c r="E17" s="243">
        <f>D17-C17</f>
        <v>-165</v>
      </c>
      <c r="F17" s="243"/>
      <c r="G17" s="39"/>
    </row>
    <row r="18" spans="1:18" s="40" customFormat="1" ht="18.75" customHeight="1">
      <c r="A18" s="45">
        <v>6</v>
      </c>
      <c r="B18" s="472" t="s">
        <v>256</v>
      </c>
      <c r="C18" s="28">
        <v>41.6</v>
      </c>
      <c r="D18" s="243"/>
      <c r="E18" s="243">
        <f t="shared" ref="E18:E19" si="2">D18-C18</f>
        <v>-41.6</v>
      </c>
      <c r="F18" s="243"/>
      <c r="G18" s="39"/>
    </row>
    <row r="19" spans="1:18" s="40" customFormat="1" ht="18.75" customHeight="1">
      <c r="A19" s="45">
        <v>7</v>
      </c>
      <c r="B19" s="473" t="s">
        <v>257</v>
      </c>
      <c r="C19" s="28">
        <v>12.2</v>
      </c>
      <c r="D19" s="243"/>
      <c r="E19" s="243">
        <f t="shared" si="2"/>
        <v>-12.2</v>
      </c>
      <c r="F19" s="243"/>
      <c r="G19" s="39"/>
    </row>
    <row r="20" spans="1:18" s="40" customFormat="1" ht="18.75" hidden="1" customHeight="1">
      <c r="A20" s="45">
        <f>+A17+1</f>
        <v>6</v>
      </c>
      <c r="B20" s="327">
        <f>+'Ekamut-caxs'!B22</f>
        <v>0</v>
      </c>
      <c r="C20" s="245"/>
      <c r="D20" s="243">
        <f>+'Ekamut-caxs'!D22</f>
        <v>0</v>
      </c>
      <c r="E20" s="243">
        <f>D20-C20</f>
        <v>0</v>
      </c>
      <c r="F20" s="243"/>
      <c r="G20" s="39" t="s">
        <v>227</v>
      </c>
    </row>
    <row r="21" spans="1:18" s="18" customFormat="1" ht="17.25">
      <c r="A21" s="46" t="s">
        <v>11</v>
      </c>
      <c r="B21" s="42" t="s">
        <v>145</v>
      </c>
      <c r="C21" s="255">
        <f>SUM(C22,C25:C31,C35:C57,C59:C60)</f>
        <v>47550.400000000001</v>
      </c>
      <c r="D21" s="255">
        <f>SUM(D22,D25:D31,D35:D57,D59:D60)</f>
        <v>53963.780000000006</v>
      </c>
      <c r="E21" s="254">
        <f t="shared" si="0"/>
        <v>6413.3800000000047</v>
      </c>
      <c r="F21" s="309"/>
      <c r="G21" s="44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41" customFormat="1" ht="34.5" customHeight="1">
      <c r="A22" s="43">
        <v>1</v>
      </c>
      <c r="B22" s="327" t="str">
        <f>+'Ekamut-caxs'!B26</f>
        <v>Աշխատավարձի գծով</v>
      </c>
      <c r="C22" s="474">
        <f>28159.5-1333.6</f>
        <v>26825.9</v>
      </c>
      <c r="D22" s="247">
        <f>+'Ekamut-caxs'!D26</f>
        <v>31424.5</v>
      </c>
      <c r="E22" s="244">
        <f t="shared" si="0"/>
        <v>4598.5999999999985</v>
      </c>
      <c r="F22" s="245" t="s">
        <v>263</v>
      </c>
      <c r="G22" s="39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 s="125" customFormat="1" ht="21" hidden="1" customHeight="1">
      <c r="A23" s="25">
        <v>1.1000000000000001</v>
      </c>
      <c r="B23" s="133" t="str">
        <f>+'Ekamut-caxs'!B27</f>
        <v>վճարովի ծառայության գծով</v>
      </c>
      <c r="C23" s="224"/>
      <c r="D23" s="248">
        <f>+'Ekamut-caxs'!D27</f>
        <v>0</v>
      </c>
      <c r="E23" s="225">
        <f>D23-C23</f>
        <v>0</v>
      </c>
      <c r="F23" s="226"/>
      <c r="G23" s="123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1:18" s="124" customFormat="1" ht="21" hidden="1" customHeight="1">
      <c r="A24" s="25">
        <v>1.2</v>
      </c>
      <c r="B24" s="375">
        <f>+'Ekamut-caxs'!B28</f>
        <v>0</v>
      </c>
      <c r="C24" s="224"/>
      <c r="D24" s="224">
        <f>+'Ekamut-caxs'!D28</f>
        <v>0</v>
      </c>
      <c r="E24" s="226">
        <f>D24-C24</f>
        <v>0</v>
      </c>
      <c r="F24" s="226"/>
      <c r="G24" s="123"/>
    </row>
    <row r="25" spans="1:18" s="41" customFormat="1" ht="36.75" customHeight="1">
      <c r="A25" s="43">
        <f>+A22+1</f>
        <v>2</v>
      </c>
      <c r="B25" s="246" t="str">
        <f>+'Ekamut-caxs'!B29</f>
        <v>Սննդի գծով</v>
      </c>
      <c r="C25" s="474">
        <v>7036</v>
      </c>
      <c r="D25" s="247">
        <f>+'Ekamut-caxs'!D29</f>
        <v>9683.880000000001</v>
      </c>
      <c r="E25" s="244">
        <f t="shared" si="0"/>
        <v>2647.880000000001</v>
      </c>
      <c r="F25" s="245" t="s">
        <v>264</v>
      </c>
      <c r="G25" s="39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s="41" customFormat="1" ht="21" customHeight="1">
      <c r="A26" s="43">
        <f>+A25+1</f>
        <v>3</v>
      </c>
      <c r="B26" s="246" t="str">
        <f>+'Ekamut-caxs'!B30</f>
        <v>Ջեռուցման գծով</v>
      </c>
      <c r="C26" s="474">
        <f>4689.4-1031.6</f>
        <v>3657.7999999999997</v>
      </c>
      <c r="D26" s="247">
        <f>+'Ekamut-caxs'!D30</f>
        <v>3760.6</v>
      </c>
      <c r="E26" s="244">
        <f t="shared" si="0"/>
        <v>102.80000000000018</v>
      </c>
      <c r="F26" s="243"/>
      <c r="G26" s="39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s="41" customFormat="1" ht="21" customHeight="1">
      <c r="A27" s="363">
        <f t="shared" ref="A27:A31" si="3">+A26+1</f>
        <v>4</v>
      </c>
      <c r="B27" s="246" t="str">
        <f>+'Ekamut-caxs'!B31</f>
        <v>Էլեկտրաէներգիայի գծով</v>
      </c>
      <c r="C27" s="471">
        <f>2056.4-48.6</f>
        <v>2007.8000000000002</v>
      </c>
      <c r="D27" s="247">
        <f>+'Ekamut-caxs'!D31</f>
        <v>2064.3000000000002</v>
      </c>
      <c r="E27" s="244">
        <f t="shared" si="0"/>
        <v>56.5</v>
      </c>
      <c r="F27" s="243"/>
      <c r="G27" s="39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s="41" customFormat="1" ht="21" customHeight="1">
      <c r="A28" s="363">
        <f t="shared" si="3"/>
        <v>5</v>
      </c>
      <c r="B28" s="246" t="str">
        <f>+'Ekamut-caxs'!B32</f>
        <v>Ջրմուղ-կոյուղու գծով</v>
      </c>
      <c r="C28" s="474">
        <v>182.4</v>
      </c>
      <c r="D28" s="247">
        <f>+'Ekamut-caxs'!D32</f>
        <v>182.4</v>
      </c>
      <c r="E28" s="244">
        <f t="shared" si="0"/>
        <v>0</v>
      </c>
      <c r="F28" s="243"/>
      <c r="G28" s="161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s="41" customFormat="1" ht="21" customHeight="1">
      <c r="A29" s="363">
        <f t="shared" si="3"/>
        <v>6</v>
      </c>
      <c r="B29" s="246" t="str">
        <f>+'Ekamut-caxs'!B33</f>
        <v>Աղբահանության գծով</v>
      </c>
      <c r="C29" s="474">
        <v>59.3</v>
      </c>
      <c r="D29" s="247">
        <f>+'Ekamut-caxs'!D33</f>
        <v>59.3</v>
      </c>
      <c r="E29" s="244">
        <f t="shared" si="0"/>
        <v>0</v>
      </c>
      <c r="F29" s="243"/>
      <c r="G29" s="39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s="41" customFormat="1" ht="21" customHeight="1">
      <c r="A30" s="363">
        <f t="shared" si="3"/>
        <v>7</v>
      </c>
      <c r="B30" s="246" t="str">
        <f>+'Ekamut-caxs'!B34</f>
        <v>Ախտաբանության գծով</v>
      </c>
      <c r="C30" s="474">
        <v>5</v>
      </c>
      <c r="D30" s="247">
        <f>+'Ekamut-caxs'!D34</f>
        <v>50</v>
      </c>
      <c r="E30" s="244">
        <f t="shared" si="0"/>
        <v>45</v>
      </c>
      <c r="F30" s="243"/>
      <c r="G30" s="39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s="41" customFormat="1" ht="21" customHeight="1">
      <c r="A31" s="363">
        <f t="shared" si="3"/>
        <v>8</v>
      </c>
      <c r="B31" s="246" t="str">
        <f>+'Ekamut-caxs'!B35</f>
        <v>Կապի գծով, այդ թվում`</v>
      </c>
      <c r="C31" s="247">
        <f>SUM(C32:C34)</f>
        <v>116.4</v>
      </c>
      <c r="D31" s="247">
        <f>SUM(D32:D34)</f>
        <v>116.4</v>
      </c>
      <c r="E31" s="244">
        <f t="shared" si="0"/>
        <v>0</v>
      </c>
      <c r="F31" s="243"/>
      <c r="G31" s="39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ht="21" customHeight="1">
      <c r="A32" s="24">
        <v>8.1</v>
      </c>
      <c r="B32" s="328" t="str">
        <f>+'Ekamut-caxs'!B36</f>
        <v>բաժանորդային վճար</v>
      </c>
      <c r="C32" s="475">
        <v>57.6</v>
      </c>
      <c r="D32" s="248">
        <f>+'Ekamut-caxs'!D36</f>
        <v>57.6</v>
      </c>
      <c r="E32" s="225">
        <f t="shared" si="0"/>
        <v>0</v>
      </c>
      <c r="F32" s="226"/>
      <c r="G32" s="23"/>
    </row>
    <row r="33" spans="1:18" ht="21" customHeight="1">
      <c r="A33" s="24">
        <v>8.1999999999999993</v>
      </c>
      <c r="B33" s="328" t="str">
        <f>+'Ekamut-caxs'!B37</f>
        <v>րոպեավճար</v>
      </c>
      <c r="C33" s="475">
        <v>1.2</v>
      </c>
      <c r="D33" s="248">
        <f>+'Ekamut-caxs'!D37</f>
        <v>1.2</v>
      </c>
      <c r="E33" s="225">
        <f t="shared" si="0"/>
        <v>0</v>
      </c>
      <c r="F33" s="226"/>
      <c r="G33" s="23"/>
    </row>
    <row r="34" spans="1:18" ht="21" customHeight="1">
      <c r="A34" s="24">
        <v>8.3000000000000007</v>
      </c>
      <c r="B34" s="328" t="str">
        <f>+'Ekamut-caxs'!B38</f>
        <v>ինտերնետ կապ</v>
      </c>
      <c r="C34" s="475">
        <v>57.6</v>
      </c>
      <c r="D34" s="248">
        <f>+'Ekamut-caxs'!D38</f>
        <v>57.6</v>
      </c>
      <c r="E34" s="225">
        <f t="shared" si="0"/>
        <v>0</v>
      </c>
      <c r="F34" s="226"/>
      <c r="G34" s="23"/>
    </row>
    <row r="35" spans="1:18" s="41" customFormat="1" ht="21" hidden="1" customHeight="1">
      <c r="A35" s="43">
        <f>+A31+1</f>
        <v>9</v>
      </c>
      <c r="B35" s="246" t="str">
        <f>+'Ekamut-caxs'!B39</f>
        <v>Բանկային ծառայության գծով</v>
      </c>
      <c r="C35" s="474"/>
      <c r="D35" s="247">
        <f>+'Ekamut-caxs'!D39</f>
        <v>0</v>
      </c>
      <c r="E35" s="244">
        <f t="shared" si="0"/>
        <v>0</v>
      </c>
      <c r="F35" s="243"/>
      <c r="G35" s="39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</row>
    <row r="36" spans="1:18" s="41" customFormat="1" ht="21" customHeight="1">
      <c r="A36" s="43">
        <v>9</v>
      </c>
      <c r="B36" s="246" t="str">
        <f>+'Ekamut-caxs'!B40</f>
        <v>Տնտեսական ապրանքների գծով</v>
      </c>
      <c r="C36" s="474">
        <v>403</v>
      </c>
      <c r="D36" s="247">
        <f>+'Ekamut-caxs'!D40</f>
        <v>588</v>
      </c>
      <c r="E36" s="244">
        <f t="shared" si="0"/>
        <v>185</v>
      </c>
      <c r="F36" s="243" t="s">
        <v>265</v>
      </c>
      <c r="G36" s="38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41" customFormat="1" ht="21" customHeight="1">
      <c r="A37" s="363">
        <f t="shared" ref="A37:A56" si="4">+A36+1</f>
        <v>10</v>
      </c>
      <c r="B37" s="246" t="str">
        <f>+'Ekamut-caxs'!B41</f>
        <v>Գրասենյակային ապրանքների գծով</v>
      </c>
      <c r="C37" s="474">
        <v>48.5</v>
      </c>
      <c r="D37" s="247">
        <f>+'Ekamut-caxs'!D41</f>
        <v>50</v>
      </c>
      <c r="E37" s="244">
        <f t="shared" si="0"/>
        <v>1.5</v>
      </c>
      <c r="F37" s="243" t="s">
        <v>265</v>
      </c>
      <c r="G37" s="3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 s="41" customFormat="1" ht="21" customHeight="1">
      <c r="A38" s="363">
        <f t="shared" si="4"/>
        <v>11</v>
      </c>
      <c r="B38" s="246" t="str">
        <f>+'Ekamut-caxs'!B42</f>
        <v>Փոքրարժեք կամ արագամաշ առարկաների գծով</v>
      </c>
      <c r="C38" s="476">
        <v>81</v>
      </c>
      <c r="D38" s="247">
        <f>+'Ekamut-caxs'!D42</f>
        <v>100</v>
      </c>
      <c r="E38" s="244">
        <f t="shared" si="0"/>
        <v>19</v>
      </c>
      <c r="F38" s="243" t="s">
        <v>265</v>
      </c>
      <c r="G38" s="39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 s="41" customFormat="1" ht="21" customHeight="1">
      <c r="A39" s="363">
        <f t="shared" si="4"/>
        <v>12</v>
      </c>
      <c r="B39" s="246" t="str">
        <f>+'Ekamut-caxs'!B43</f>
        <v>Ուսումնական նյութերի գծով</v>
      </c>
      <c r="C39" s="474">
        <v>5.2</v>
      </c>
      <c r="D39" s="247">
        <f>+'Ekamut-caxs'!D43</f>
        <v>30</v>
      </c>
      <c r="E39" s="244">
        <f t="shared" si="0"/>
        <v>24.8</v>
      </c>
      <c r="F39" s="243" t="s">
        <v>265</v>
      </c>
      <c r="G39" s="39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41" customFormat="1" ht="21" customHeight="1">
      <c r="A40" s="363">
        <f t="shared" si="4"/>
        <v>13</v>
      </c>
      <c r="B40" s="246" t="str">
        <f>+'Ekamut-caxs'!B44</f>
        <v>Դեղորայքի գծով</v>
      </c>
      <c r="C40" s="245"/>
      <c r="D40" s="247">
        <f>+'Ekamut-caxs'!D44</f>
        <v>25</v>
      </c>
      <c r="E40" s="244">
        <f>D40-C40</f>
        <v>25</v>
      </c>
      <c r="F40" s="243" t="s">
        <v>265</v>
      </c>
      <c r="G40" s="39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s="41" customFormat="1" ht="20.25" customHeight="1">
      <c r="A41" s="363">
        <f t="shared" si="4"/>
        <v>14</v>
      </c>
      <c r="B41" s="246" t="str">
        <f>+'Ekamut-caxs'!B45</f>
        <v>Բուժ.ծառայության գծով</v>
      </c>
      <c r="C41" s="474">
        <v>70</v>
      </c>
      <c r="D41" s="247">
        <f>+'Ekamut-caxs'!D45</f>
        <v>70</v>
      </c>
      <c r="E41" s="244">
        <f t="shared" si="0"/>
        <v>0</v>
      </c>
      <c r="F41" s="243"/>
      <c r="G41" s="39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s="41" customFormat="1" ht="21" hidden="1" customHeight="1">
      <c r="A42" s="363">
        <f t="shared" si="4"/>
        <v>15</v>
      </c>
      <c r="B42" s="246" t="str">
        <f>+'Ekamut-caxs'!B46</f>
        <v>Ընթացիկ վերանորոգման գծով</v>
      </c>
      <c r="C42" s="474"/>
      <c r="D42" s="247">
        <f>+'Ekamut-caxs'!D46</f>
        <v>0</v>
      </c>
      <c r="E42" s="244">
        <f t="shared" si="0"/>
        <v>0</v>
      </c>
      <c r="F42" s="243"/>
      <c r="G42" s="39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41" customFormat="1" ht="21" customHeight="1">
      <c r="A43" s="363">
        <v>15</v>
      </c>
      <c r="B43" s="246" t="str">
        <f>+'Ekamut-caxs'!B47</f>
        <v>Ջեռուցման համակարգի սպասարկման գծով</v>
      </c>
      <c r="C43" s="474">
        <v>147</v>
      </c>
      <c r="D43" s="247">
        <f>+'Ekamut-caxs'!D47</f>
        <v>147</v>
      </c>
      <c r="E43" s="244">
        <f>D43-C43</f>
        <v>0</v>
      </c>
      <c r="F43" s="243"/>
      <c r="G43" s="39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</row>
    <row r="44" spans="1:18" s="41" customFormat="1" ht="21" customHeight="1">
      <c r="A44" s="363">
        <f t="shared" si="4"/>
        <v>16</v>
      </c>
      <c r="B44" s="246" t="str">
        <f>+'Ekamut-caxs'!B48</f>
        <v>Կաթսայատան սպասարկման գծով</v>
      </c>
      <c r="C44" s="474">
        <v>999</v>
      </c>
      <c r="D44" s="247">
        <f>+'Ekamut-caxs'!D48</f>
        <v>999</v>
      </c>
      <c r="E44" s="244">
        <f>D44-C44</f>
        <v>0</v>
      </c>
      <c r="F44" s="243"/>
      <c r="G44" s="39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41" customFormat="1" ht="21" customHeight="1">
      <c r="A45" s="363">
        <f t="shared" si="4"/>
        <v>17</v>
      </c>
      <c r="B45" s="246" t="str">
        <f>+'Ekamut-caxs'!B49</f>
        <v>Սպասարկման և կոմունալ համավճարների գծով</v>
      </c>
      <c r="C45" s="474">
        <v>1080.2</v>
      </c>
      <c r="D45" s="247">
        <f>+'Ekamut-caxs'!D49</f>
        <v>1080.2</v>
      </c>
      <c r="E45" s="244">
        <f>D45-C45</f>
        <v>0</v>
      </c>
      <c r="F45" s="243"/>
      <c r="G45" s="39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</row>
    <row r="46" spans="1:18" s="41" customFormat="1" ht="21" customHeight="1">
      <c r="A46" s="363">
        <f t="shared" si="4"/>
        <v>18</v>
      </c>
      <c r="B46" s="246" t="str">
        <f>+'Ekamut-caxs'!B50</f>
        <v>Գնումների համակարգողի ծառայության գծով</v>
      </c>
      <c r="C46" s="474">
        <v>57.5</v>
      </c>
      <c r="D46" s="247">
        <f>+'Ekamut-caxs'!D50</f>
        <v>105</v>
      </c>
      <c r="E46" s="244">
        <f t="shared" si="0"/>
        <v>47.5</v>
      </c>
      <c r="F46" s="243" t="s">
        <v>266</v>
      </c>
      <c r="G46" s="39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</row>
    <row r="47" spans="1:18" s="41" customFormat="1" ht="21" customHeight="1">
      <c r="A47" s="363">
        <f t="shared" si="4"/>
        <v>19</v>
      </c>
      <c r="B47" s="246" t="str">
        <f>+'Ekamut-caxs'!B51</f>
        <v>Համակարգիչների տեխնիկական սպասարկման գծով</v>
      </c>
      <c r="C47" s="474"/>
      <c r="D47" s="247">
        <f>+'Ekamut-caxs'!D51</f>
        <v>15</v>
      </c>
      <c r="E47" s="244">
        <f t="shared" si="0"/>
        <v>15</v>
      </c>
      <c r="F47" s="243"/>
      <c r="G47" s="39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s="41" customFormat="1" ht="21.75" customHeight="1">
      <c r="A48" s="363">
        <f t="shared" si="4"/>
        <v>20</v>
      </c>
      <c r="B48" s="246" t="str">
        <f>+'Ekamut-caxs'!B52</f>
        <v>Համակարգչային ծրագրի և կայքի սպասարկման գծով</v>
      </c>
      <c r="C48" s="474">
        <v>95</v>
      </c>
      <c r="D48" s="247">
        <f>+'Ekamut-caxs'!D52</f>
        <v>95</v>
      </c>
      <c r="E48" s="244">
        <f t="shared" si="0"/>
        <v>0</v>
      </c>
      <c r="F48" s="243"/>
      <c r="G48" s="38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spans="1:18" s="41" customFormat="1" ht="23.25" customHeight="1">
      <c r="A49" s="363">
        <f t="shared" si="4"/>
        <v>21</v>
      </c>
      <c r="B49" s="246" t="str">
        <f>+'Ekamut-caxs'!B53</f>
        <v>էլ․ստորագրության գծով</v>
      </c>
      <c r="C49" s="474">
        <v>3</v>
      </c>
      <c r="D49" s="247">
        <f>+'Ekamut-caxs'!D53</f>
        <v>3</v>
      </c>
      <c r="E49" s="244">
        <f t="shared" ref="E49:E60" si="5">D49-C49</f>
        <v>0</v>
      </c>
      <c r="F49" s="243"/>
      <c r="G49" s="39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1:18" s="41" customFormat="1" ht="21" hidden="1" customHeight="1">
      <c r="A50" s="363">
        <f t="shared" si="4"/>
        <v>22</v>
      </c>
      <c r="B50" s="246" t="str">
        <f>+'Ekamut-caxs'!B54</f>
        <v>Հայտարարության գծով</v>
      </c>
      <c r="C50" s="243"/>
      <c r="D50" s="247">
        <f>+'Ekamut-caxs'!D54</f>
        <v>0</v>
      </c>
      <c r="E50" s="244">
        <f t="shared" si="5"/>
        <v>0</v>
      </c>
      <c r="F50" s="243"/>
      <c r="G50" s="39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1:18" s="41" customFormat="1" ht="21" hidden="1" customHeight="1">
      <c r="A51" s="363">
        <f t="shared" si="4"/>
        <v>23</v>
      </c>
      <c r="B51" s="246" t="str">
        <f>+'Ekamut-caxs'!B55</f>
        <v>Բաժանորդագրության գծով</v>
      </c>
      <c r="C51" s="243"/>
      <c r="D51" s="247">
        <f>+'Ekamut-caxs'!D55</f>
        <v>0</v>
      </c>
      <c r="E51" s="244">
        <f t="shared" si="5"/>
        <v>0</v>
      </c>
      <c r="F51" s="243"/>
      <c r="G51" s="39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</row>
    <row r="52" spans="1:18" s="41" customFormat="1" ht="20.25" customHeight="1">
      <c r="A52" s="363">
        <v>22</v>
      </c>
      <c r="B52" s="246" t="str">
        <f>+'Ekamut-caxs'!B56</f>
        <v>Վերապատրաստման գծով</v>
      </c>
      <c r="C52" s="243">
        <v>41.6</v>
      </c>
      <c r="D52" s="247">
        <f>+'Ekamut-caxs'!D56</f>
        <v>0</v>
      </c>
      <c r="E52" s="244">
        <f t="shared" si="5"/>
        <v>-41.6</v>
      </c>
      <c r="F52" s="243"/>
      <c r="G52" s="39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1:18" s="41" customFormat="1" ht="21" customHeight="1">
      <c r="A53" s="363">
        <f t="shared" si="4"/>
        <v>23</v>
      </c>
      <c r="B53" s="246" t="str">
        <f>+'Ekamut-caxs'!B57</f>
        <v>Դուրս գրվող գույքի վերագնահատման գծով</v>
      </c>
      <c r="C53" s="243">
        <v>10</v>
      </c>
      <c r="D53" s="247">
        <f>+'Ekamut-caxs'!D57</f>
        <v>50</v>
      </c>
      <c r="E53" s="244">
        <f t="shared" si="5"/>
        <v>40</v>
      </c>
      <c r="F53" s="243" t="s">
        <v>267</v>
      </c>
      <c r="G53" s="39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</row>
    <row r="54" spans="1:18" s="40" customFormat="1" ht="21" hidden="1" customHeight="1">
      <c r="A54" s="363">
        <f t="shared" si="4"/>
        <v>24</v>
      </c>
      <c r="B54" s="246">
        <f>+'Ekamut-caxs'!B58</f>
        <v>0</v>
      </c>
      <c r="C54" s="243"/>
      <c r="D54" s="245">
        <f>+'Ekamut-caxs'!D58</f>
        <v>0</v>
      </c>
      <c r="E54" s="243">
        <f t="shared" si="5"/>
        <v>0</v>
      </c>
      <c r="F54" s="243"/>
      <c r="G54" s="39"/>
    </row>
    <row r="55" spans="1:18" s="40" customFormat="1" ht="21" hidden="1" customHeight="1">
      <c r="A55" s="448">
        <f t="shared" si="4"/>
        <v>25</v>
      </c>
      <c r="B55" s="327">
        <f>+'Ekamut-caxs'!B59</f>
        <v>0</v>
      </c>
      <c r="C55" s="243"/>
      <c r="D55" s="245">
        <f>+'Ekamut-caxs'!D59</f>
        <v>0</v>
      </c>
      <c r="E55" s="243">
        <f>D55-C55</f>
        <v>0</v>
      </c>
      <c r="F55" s="243"/>
      <c r="G55" s="39"/>
    </row>
    <row r="56" spans="1:18" s="40" customFormat="1" ht="21" hidden="1" customHeight="1">
      <c r="A56" s="448">
        <f t="shared" si="4"/>
        <v>26</v>
      </c>
      <c r="B56" s="327">
        <f>+'Ekamut-caxs'!B60</f>
        <v>0</v>
      </c>
      <c r="C56" s="243"/>
      <c r="D56" s="245">
        <f>+'Ekamut-caxs'!D60</f>
        <v>0</v>
      </c>
      <c r="E56" s="243">
        <f>D56-C56</f>
        <v>0</v>
      </c>
      <c r="F56" s="243"/>
      <c r="G56" s="39" t="s">
        <v>120</v>
      </c>
    </row>
    <row r="57" spans="1:18" s="41" customFormat="1" ht="21" customHeight="1">
      <c r="A57" s="363">
        <v>24</v>
      </c>
      <c r="B57" s="246" t="str">
        <f>+'Ekamut-caxs'!B61</f>
        <v>Հիմնական միջոցների մաշվածության գծով, որից՝</v>
      </c>
      <c r="C57" s="474">
        <v>3265.2</v>
      </c>
      <c r="D57" s="247">
        <f>+'Ekamut-caxs'!D61</f>
        <v>3265.2</v>
      </c>
      <c r="E57" s="244">
        <f t="shared" si="5"/>
        <v>0</v>
      </c>
      <c r="F57" s="243"/>
      <c r="G57" s="39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18" ht="20.25" customHeight="1">
      <c r="A58" s="25">
        <v>24.1</v>
      </c>
      <c r="B58" s="328" t="str">
        <f>+'Ekamut-caxs'!B62</f>
        <v>պայմանով (անհատույց) ստացված</v>
      </c>
      <c r="C58" s="471">
        <v>3226.2</v>
      </c>
      <c r="D58" s="248">
        <f>+'Ekamut-caxs'!D62</f>
        <v>3265.2</v>
      </c>
      <c r="E58" s="225">
        <f t="shared" si="5"/>
        <v>39</v>
      </c>
      <c r="F58" s="226"/>
      <c r="G58" s="126"/>
    </row>
    <row r="59" spans="1:18" s="41" customFormat="1" ht="21" customHeight="1">
      <c r="A59" s="43">
        <f>+A57+1</f>
        <v>25</v>
      </c>
      <c r="B59" s="246" t="str">
        <f>+'Ekamut-caxs'!B63</f>
        <v xml:space="preserve">Չփոխհատուցվող հարկերի գծով </v>
      </c>
      <c r="C59" s="243">
        <v>20</v>
      </c>
      <c r="D59" s="247">
        <f>+'Ekamut-caxs'!D63</f>
        <v>0</v>
      </c>
      <c r="E59" s="244">
        <f t="shared" si="5"/>
        <v>-20</v>
      </c>
      <c r="F59" s="243"/>
      <c r="G59" s="39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1:18" s="41" customFormat="1" ht="21" customHeight="1">
      <c r="A60" s="43">
        <f>+A59+1</f>
        <v>26</v>
      </c>
      <c r="B60" s="246" t="str">
        <f>+'Ekamut-caxs'!B64</f>
        <v>Այլ ծախսերի գծով</v>
      </c>
      <c r="C60" s="243">
        <v>1333.6</v>
      </c>
      <c r="D60" s="247">
        <f>+'Ekamut-caxs'!D64</f>
        <v>0</v>
      </c>
      <c r="E60" s="244">
        <f t="shared" si="5"/>
        <v>-1333.6</v>
      </c>
      <c r="F60" s="243"/>
      <c r="G60" s="39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  <row r="61" spans="1:18" s="31" customFormat="1" ht="17.25">
      <c r="A61" s="22"/>
      <c r="B61" s="376" t="s">
        <v>77</v>
      </c>
      <c r="C61" s="254">
        <f>C6-C21</f>
        <v>-239.90000000000873</v>
      </c>
      <c r="D61" s="254">
        <f>D6-D21</f>
        <v>1.9999999989522621E-2</v>
      </c>
      <c r="E61" s="254">
        <f t="shared" si="0"/>
        <v>239.91999999999825</v>
      </c>
      <c r="F61" s="309"/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377"/>
      <c r="C62" s="33"/>
      <c r="D62" s="33"/>
      <c r="E62" s="33"/>
      <c r="F62" s="33"/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396" t="s">
        <v>2</v>
      </c>
      <c r="C63" s="397"/>
      <c r="D63" s="606" t="str">
        <f>+'Ekamut-caxs'!D67</f>
        <v>Ա.Գրիգորյան</v>
      </c>
      <c r="E63" s="606"/>
      <c r="F63" s="272"/>
      <c r="G63" s="23"/>
    </row>
    <row r="64" spans="1:18" ht="9.75" customHeight="1">
      <c r="B64" s="398"/>
      <c r="C64" s="399"/>
      <c r="D64" s="605" t="s">
        <v>5</v>
      </c>
      <c r="E64" s="605"/>
      <c r="F64" s="273"/>
      <c r="G64" s="23"/>
    </row>
    <row r="65" spans="1:7" ht="24.75" customHeight="1">
      <c r="B65" s="396" t="s">
        <v>6</v>
      </c>
      <c r="C65" s="397"/>
      <c r="D65" s="606" t="str">
        <f>+'Ekamut-caxs'!D69</f>
        <v>Ա.Թորոսյան</v>
      </c>
      <c r="E65" s="606"/>
      <c r="F65" s="272"/>
      <c r="G65" s="23"/>
    </row>
    <row r="66" spans="1:7" ht="11.25" customHeight="1">
      <c r="B66" s="400"/>
      <c r="C66" s="399"/>
      <c r="D66" s="605" t="s">
        <v>5</v>
      </c>
      <c r="E66" s="605"/>
      <c r="F66" s="273"/>
      <c r="G66" s="23"/>
    </row>
    <row r="67" spans="1:7" s="15" customFormat="1">
      <c r="A67" s="20"/>
      <c r="B67" s="401" t="s">
        <v>1</v>
      </c>
      <c r="C67" s="399"/>
      <c r="D67" s="399"/>
      <c r="E67" s="399"/>
      <c r="F67" s="34"/>
      <c r="G67" s="23"/>
    </row>
    <row r="68" spans="1:7" s="15" customFormat="1">
      <c r="A68" s="89"/>
      <c r="B68" s="379"/>
      <c r="C68" s="23"/>
      <c r="D68" s="23"/>
      <c r="E68" s="23"/>
      <c r="F68" s="23"/>
      <c r="G68" s="23"/>
    </row>
    <row r="69" spans="1:7" s="15" customFormat="1">
      <c r="A69" s="89"/>
      <c r="B69" s="379"/>
      <c r="C69" s="23"/>
      <c r="D69" s="23"/>
      <c r="E69" s="23"/>
      <c r="F69" s="23"/>
      <c r="G69" s="23"/>
    </row>
    <row r="70" spans="1:7" s="15" customFormat="1">
      <c r="A70" s="89"/>
      <c r="B70" s="379"/>
      <c r="C70" s="23"/>
      <c r="D70" s="23"/>
      <c r="E70" s="23"/>
      <c r="F70" s="23"/>
      <c r="G70" s="23"/>
    </row>
    <row r="71" spans="1:7" s="15" customFormat="1">
      <c r="A71" s="89"/>
      <c r="B71" s="379"/>
      <c r="C71" s="23"/>
      <c r="D71" s="23"/>
      <c r="E71" s="23"/>
      <c r="F71" s="23"/>
      <c r="G71" s="23"/>
    </row>
    <row r="72" spans="1:7" s="15" customFormat="1">
      <c r="A72" s="89"/>
      <c r="B72" s="379"/>
      <c r="C72" s="23"/>
      <c r="D72" s="23"/>
      <c r="E72" s="23"/>
      <c r="F72" s="23"/>
    </row>
    <row r="73" spans="1:7" s="15" customFormat="1">
      <c r="A73" s="89"/>
      <c r="B73" s="379"/>
      <c r="C73" s="23"/>
      <c r="D73" s="23"/>
      <c r="E73" s="23"/>
      <c r="F73" s="23"/>
    </row>
    <row r="74" spans="1:7" s="15" customFormat="1">
      <c r="A74" s="89"/>
      <c r="B74" s="379"/>
      <c r="C74" s="23"/>
      <c r="D74" s="23"/>
      <c r="E74" s="23"/>
      <c r="F74" s="23"/>
    </row>
    <row r="75" spans="1:7" s="15" customFormat="1">
      <c r="A75" s="89"/>
      <c r="B75" s="19"/>
    </row>
    <row r="76" spans="1:7" s="15" customFormat="1">
      <c r="A76" s="89"/>
      <c r="B76" s="19"/>
    </row>
    <row r="77" spans="1:7" s="15" customFormat="1">
      <c r="A77" s="89"/>
      <c r="B77" s="19"/>
    </row>
    <row r="78" spans="1:7" s="15" customFormat="1">
      <c r="A78" s="89"/>
      <c r="B78" s="19"/>
    </row>
    <row r="79" spans="1:7" s="15" customFormat="1">
      <c r="A79" s="89"/>
      <c r="B79" s="19"/>
    </row>
    <row r="80" spans="1:7" s="15" customFormat="1">
      <c r="A80" s="89"/>
      <c r="B80" s="19"/>
    </row>
    <row r="81" spans="1:2" s="15" customFormat="1">
      <c r="A81" s="89"/>
      <c r="B81" s="19"/>
    </row>
    <row r="82" spans="1:2" s="15" customFormat="1">
      <c r="A82" s="89"/>
      <c r="B82" s="19"/>
    </row>
    <row r="83" spans="1:2" s="15" customFormat="1">
      <c r="A83" s="89"/>
      <c r="B83" s="19"/>
    </row>
    <row r="84" spans="1:2" s="15" customFormat="1">
      <c r="A84" s="89"/>
      <c r="B84" s="19"/>
    </row>
    <row r="85" spans="1:2" s="15" customFormat="1">
      <c r="A85" s="89"/>
      <c r="B85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E25" sqref="E25"/>
    </sheetView>
  </sheetViews>
  <sheetFormatPr defaultColWidth="9.140625" defaultRowHeight="13.5"/>
  <cols>
    <col min="1" max="1" width="4.85546875" style="16" customWidth="1"/>
    <col min="2" max="2" width="59.85546875" style="3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03"/>
    <col min="8" max="8" width="14.5703125" style="89" customWidth="1"/>
    <col min="9" max="13" width="9.140625" style="89"/>
    <col min="14" max="20" width="9.140625" style="97"/>
    <col min="21" max="16384" width="9.140625" style="16"/>
  </cols>
  <sheetData>
    <row r="1" spans="1:20" ht="23.25" customHeight="1">
      <c r="A1" s="604" t="s">
        <v>78</v>
      </c>
      <c r="B1" s="604"/>
      <c r="C1" s="604"/>
      <c r="D1" s="604"/>
      <c r="E1" s="604"/>
      <c r="F1" s="604"/>
    </row>
    <row r="2" spans="1:20" s="18" customFormat="1" ht="20.25">
      <c r="A2" s="598" t="str">
        <f>+'Ekamut-caxs'!A7:D7</f>
        <v xml:space="preserve">«Երևանի հ․105  մսուր-մանկապարտեզ» ՀՈԱԿ-ի </v>
      </c>
      <c r="B2" s="598"/>
      <c r="C2" s="598"/>
      <c r="D2" s="598"/>
      <c r="E2" s="598"/>
      <c r="F2" s="598"/>
      <c r="G2" s="83"/>
      <c r="H2" s="4"/>
      <c r="I2" s="90"/>
      <c r="J2" s="90"/>
      <c r="K2" s="90"/>
      <c r="L2" s="90"/>
      <c r="M2" s="90"/>
      <c r="N2" s="98"/>
      <c r="O2" s="98"/>
      <c r="P2" s="98"/>
      <c r="Q2" s="98"/>
      <c r="R2" s="98"/>
      <c r="S2" s="98"/>
      <c r="T2" s="98"/>
    </row>
    <row r="3" spans="1:20" ht="39" customHeight="1">
      <c r="A3" s="607" t="s">
        <v>232</v>
      </c>
      <c r="B3" s="607"/>
      <c r="C3" s="607"/>
      <c r="D3" s="607"/>
      <c r="E3" s="607"/>
      <c r="F3" s="607"/>
      <c r="G3" s="104"/>
      <c r="H3" s="91"/>
      <c r="I3" s="91"/>
      <c r="J3" s="91"/>
      <c r="K3" s="91"/>
      <c r="L3" s="91"/>
    </row>
    <row r="4" spans="1:20" s="18" customFormat="1" ht="18" customHeight="1">
      <c r="A4" s="9"/>
      <c r="B4" s="380"/>
      <c r="F4" s="10" t="s">
        <v>42</v>
      </c>
      <c r="G4" s="105"/>
      <c r="H4" s="90"/>
      <c r="I4" s="90"/>
      <c r="J4" s="90"/>
      <c r="K4" s="90"/>
      <c r="L4" s="90"/>
      <c r="M4" s="90"/>
      <c r="N4" s="98"/>
      <c r="O4" s="98"/>
      <c r="P4" s="98"/>
      <c r="Q4" s="98"/>
      <c r="R4" s="98"/>
      <c r="S4" s="98"/>
      <c r="T4" s="98"/>
    </row>
    <row r="5" spans="1:20" s="26" customFormat="1" ht="75.75" customHeight="1">
      <c r="A5" s="66" t="s">
        <v>3</v>
      </c>
      <c r="B5" s="68" t="s">
        <v>30</v>
      </c>
      <c r="C5" s="221" t="s">
        <v>212</v>
      </c>
      <c r="D5" s="221" t="s">
        <v>213</v>
      </c>
      <c r="E5" s="67" t="s">
        <v>49</v>
      </c>
      <c r="F5" s="274" t="str">
        <f>+'Ekamutneri hamematakan'!F5</f>
        <v>Ծանոթություն նախատեսվող ցուցանիշների վերաբերյալ</v>
      </c>
      <c r="G5" s="15"/>
      <c r="H5" s="391" t="s">
        <v>247</v>
      </c>
      <c r="I5" s="92"/>
      <c r="J5" s="92"/>
      <c r="K5" s="92"/>
      <c r="L5" s="92"/>
      <c r="M5" s="92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1" t="s">
        <v>7</v>
      </c>
      <c r="B6" s="12" t="s">
        <v>31</v>
      </c>
      <c r="C6" s="227">
        <v>1427.5</v>
      </c>
      <c r="D6" s="227">
        <f>+C77</f>
        <v>2505.2000000000044</v>
      </c>
      <c r="E6" s="240">
        <f t="shared" ref="E6:E63" si="0">D6-C6</f>
        <v>1077.7000000000044</v>
      </c>
      <c r="F6" s="227"/>
      <c r="G6" s="105"/>
      <c r="H6" s="90"/>
      <c r="I6" s="90"/>
      <c r="J6" s="90"/>
      <c r="K6" s="90"/>
      <c r="L6" s="90"/>
      <c r="M6" s="90"/>
      <c r="N6" s="98"/>
      <c r="O6" s="98"/>
      <c r="P6" s="98"/>
      <c r="Q6" s="98"/>
      <c r="R6" s="98"/>
      <c r="S6" s="98"/>
      <c r="T6" s="98"/>
    </row>
    <row r="7" spans="1:20" s="18" customFormat="1" ht="38.25" customHeight="1">
      <c r="A7" s="11" t="s">
        <v>11</v>
      </c>
      <c r="B7" s="12" t="s">
        <v>79</v>
      </c>
      <c r="C7" s="240">
        <f>SUM(C8,C9:C18)</f>
        <v>44418.3</v>
      </c>
      <c r="D7" s="240">
        <f>SUM(D8,D9:D18)</f>
        <v>50929.5</v>
      </c>
      <c r="E7" s="240">
        <f>D7-C7</f>
        <v>6511.1999999999971</v>
      </c>
      <c r="F7" s="227"/>
      <c r="G7" s="105"/>
      <c r="H7" s="90"/>
      <c r="I7" s="90"/>
      <c r="J7" s="90"/>
      <c r="K7" s="90"/>
      <c r="L7" s="90"/>
      <c r="M7" s="90"/>
      <c r="N7" s="98"/>
      <c r="O7" s="98"/>
      <c r="P7" s="98"/>
      <c r="Q7" s="98"/>
      <c r="R7" s="98"/>
      <c r="S7" s="98"/>
      <c r="T7" s="98"/>
    </row>
    <row r="8" spans="1:20" s="41" customFormat="1" ht="17.25" customHeight="1">
      <c r="A8" s="43">
        <v>1</v>
      </c>
      <c r="B8" s="326" t="str">
        <f>+'Dramakan hosqer'!B14</f>
        <v>Սուբսիդիայից</v>
      </c>
      <c r="C8" s="477">
        <v>43107.8</v>
      </c>
      <c r="D8" s="238">
        <f>+'Dramakan hosqer'!F14</f>
        <v>48432</v>
      </c>
      <c r="E8" s="238">
        <f>D8-C8</f>
        <v>5324.1999999999971</v>
      </c>
      <c r="F8" s="237"/>
      <c r="G8" s="106"/>
      <c r="H8" s="93"/>
      <c r="I8" s="93"/>
      <c r="J8" s="93"/>
      <c r="K8" s="93"/>
      <c r="L8" s="93"/>
      <c r="M8" s="93"/>
      <c r="N8" s="100"/>
      <c r="O8" s="100"/>
      <c r="P8" s="100"/>
      <c r="Q8" s="100"/>
      <c r="R8" s="100"/>
      <c r="S8" s="100"/>
      <c r="T8" s="100"/>
    </row>
    <row r="9" spans="1:20" s="41" customFormat="1" ht="17.25" hidden="1" customHeight="1">
      <c r="A9" s="43">
        <f>+A8+1</f>
        <v>2</v>
      </c>
      <c r="B9" s="326" t="str">
        <f>+'Dramakan hosqer'!B15</f>
        <v xml:space="preserve">Վճարովի ծառայություններից </v>
      </c>
      <c r="C9" s="237"/>
      <c r="D9" s="238">
        <f>+'Dramakan hosqer'!F15</f>
        <v>0</v>
      </c>
      <c r="E9" s="238">
        <f t="shared" si="0"/>
        <v>0</v>
      </c>
      <c r="F9" s="237"/>
      <c r="G9" s="106"/>
      <c r="H9" s="93"/>
      <c r="I9" s="93"/>
      <c r="J9" s="93"/>
      <c r="K9" s="93"/>
      <c r="L9" s="93"/>
      <c r="M9" s="93"/>
      <c r="N9" s="100"/>
      <c r="O9" s="100"/>
      <c r="P9" s="100"/>
      <c r="Q9" s="100"/>
      <c r="R9" s="100"/>
      <c r="S9" s="100"/>
      <c r="T9" s="100"/>
    </row>
    <row r="10" spans="1:20" s="41" customFormat="1" ht="17.25" customHeight="1">
      <c r="A10" s="363">
        <v>2</v>
      </c>
      <c r="B10" s="326" t="str">
        <f>+'Dramakan hosqer'!B16</f>
        <v>Սպասարկման և կոմունալ համավճարներից</v>
      </c>
      <c r="C10" s="478">
        <v>849.3</v>
      </c>
      <c r="D10" s="238">
        <f>+'Dramakan hosqer'!F16</f>
        <v>1080.2</v>
      </c>
      <c r="E10" s="238">
        <f t="shared" si="0"/>
        <v>230.90000000000009</v>
      </c>
      <c r="F10" s="237"/>
      <c r="G10" s="106"/>
      <c r="H10" s="93"/>
      <c r="I10" s="93"/>
      <c r="J10" s="93"/>
      <c r="K10" s="93"/>
      <c r="L10" s="93"/>
      <c r="M10" s="93"/>
      <c r="N10" s="100"/>
      <c r="O10" s="100"/>
      <c r="P10" s="100"/>
      <c r="Q10" s="100"/>
      <c r="R10" s="100"/>
      <c r="S10" s="100"/>
      <c r="T10" s="100"/>
    </row>
    <row r="11" spans="1:20" s="41" customFormat="1" ht="17.25" hidden="1" customHeight="1">
      <c r="A11" s="363">
        <f t="shared" ref="A11:A15" si="1">+A10+1</f>
        <v>3</v>
      </c>
      <c r="B11" s="326" t="str">
        <f>+'Dramakan hosqer'!B17</f>
        <v>Ֆինանսական օգնությունից (օգնիր մանկապարտեզիդ)</v>
      </c>
      <c r="C11" s="237"/>
      <c r="D11" s="238">
        <f>+'Dramakan hosqer'!F17</f>
        <v>0</v>
      </c>
      <c r="E11" s="238">
        <f t="shared" si="0"/>
        <v>0</v>
      </c>
      <c r="F11" s="237"/>
      <c r="G11" s="106"/>
      <c r="H11" s="93"/>
      <c r="I11" s="93"/>
      <c r="J11" s="93"/>
      <c r="K11" s="93"/>
      <c r="L11" s="93"/>
      <c r="M11" s="93"/>
      <c r="N11" s="100"/>
      <c r="O11" s="100"/>
      <c r="P11" s="100"/>
      <c r="Q11" s="100"/>
      <c r="R11" s="100"/>
      <c r="S11" s="100"/>
      <c r="T11" s="100"/>
    </row>
    <row r="12" spans="1:20" s="41" customFormat="1" ht="17.25" customHeight="1">
      <c r="A12" s="363">
        <v>3</v>
      </c>
      <c r="B12" s="326" t="str">
        <f>+'Dramakan hosqer'!B18</f>
        <v>Ֆինանսական օգնությունից</v>
      </c>
      <c r="C12" s="237"/>
      <c r="D12" s="238">
        <f>+'Dramakan hosqer'!F18</f>
        <v>1186.4000000000001</v>
      </c>
      <c r="E12" s="238">
        <f t="shared" si="0"/>
        <v>1186.4000000000001</v>
      </c>
      <c r="F12" s="237"/>
      <c r="G12" s="106"/>
      <c r="H12" s="93"/>
      <c r="I12" s="93"/>
      <c r="J12" s="93"/>
      <c r="K12" s="93"/>
      <c r="L12" s="93"/>
      <c r="M12" s="93"/>
      <c r="N12" s="100"/>
      <c r="O12" s="100"/>
      <c r="P12" s="100"/>
      <c r="Q12" s="100"/>
      <c r="R12" s="100"/>
      <c r="S12" s="100"/>
      <c r="T12" s="100"/>
    </row>
    <row r="13" spans="1:20" s="41" customFormat="1" ht="17.25" hidden="1" customHeight="1">
      <c r="A13" s="363">
        <f t="shared" si="1"/>
        <v>4</v>
      </c>
      <c r="B13" s="326" t="str">
        <f>+'Dramakan hosqer'!B19</f>
        <v>Չփոխանակվող գործարքներից (դրամաշնորհից)</v>
      </c>
      <c r="C13" s="237"/>
      <c r="D13" s="238">
        <f>+'Dramakan hosqer'!F19</f>
        <v>0</v>
      </c>
      <c r="E13" s="238">
        <f t="shared" si="0"/>
        <v>0</v>
      </c>
      <c r="F13" s="237"/>
      <c r="G13" s="106"/>
      <c r="H13" s="93"/>
      <c r="I13" s="93"/>
      <c r="J13" s="93"/>
      <c r="K13" s="93"/>
      <c r="L13" s="93"/>
      <c r="M13" s="93"/>
      <c r="N13" s="100"/>
      <c r="O13" s="100"/>
      <c r="P13" s="100"/>
      <c r="Q13" s="100"/>
      <c r="R13" s="100"/>
      <c r="S13" s="100"/>
      <c r="T13" s="100"/>
    </row>
    <row r="14" spans="1:20" s="41" customFormat="1" ht="17.25" customHeight="1">
      <c r="A14" s="363">
        <v>4</v>
      </c>
      <c r="B14" s="326" t="str">
        <f>+'Dramakan hosqer'!B20</f>
        <v>Դեբիտորական պարտքերից</v>
      </c>
      <c r="C14" s="478">
        <v>254.6</v>
      </c>
      <c r="D14" s="238">
        <f>+'Dramakan hosqer'!F20</f>
        <v>230.9</v>
      </c>
      <c r="E14" s="238">
        <f t="shared" si="0"/>
        <v>-23.699999999999989</v>
      </c>
      <c r="F14" s="237"/>
      <c r="G14" s="106"/>
      <c r="H14" s="93"/>
      <c r="I14" s="93"/>
      <c r="J14" s="93"/>
      <c r="K14" s="93"/>
      <c r="L14" s="93"/>
      <c r="M14" s="93"/>
      <c r="N14" s="100"/>
      <c r="O14" s="100"/>
      <c r="P14" s="100"/>
      <c r="Q14" s="100"/>
      <c r="R14" s="100"/>
      <c r="S14" s="100"/>
      <c r="T14" s="100"/>
    </row>
    <row r="15" spans="1:20" s="41" customFormat="1" ht="17.25" hidden="1" customHeight="1">
      <c r="A15" s="363">
        <f t="shared" si="1"/>
        <v>5</v>
      </c>
      <c r="B15" s="326" t="str">
        <f>+'Dramakan hosqer'!B21</f>
        <v>Բանկի տոկոսից</v>
      </c>
      <c r="C15" s="237"/>
      <c r="D15" s="238">
        <f>+'Dramakan hosqer'!F21</f>
        <v>0</v>
      </c>
      <c r="E15" s="238">
        <f>D15-C15</f>
        <v>0</v>
      </c>
      <c r="F15" s="237"/>
      <c r="G15" s="106"/>
      <c r="H15" s="93"/>
      <c r="I15" s="93"/>
      <c r="J15" s="93"/>
      <c r="K15" s="93"/>
      <c r="L15" s="93"/>
      <c r="M15" s="93"/>
      <c r="N15" s="100"/>
      <c r="O15" s="100"/>
      <c r="P15" s="100"/>
      <c r="Q15" s="100"/>
      <c r="R15" s="100"/>
      <c r="S15" s="100"/>
      <c r="T15" s="100"/>
    </row>
    <row r="16" spans="1:20" s="40" customFormat="1" ht="17.25" customHeight="1">
      <c r="A16" s="448">
        <v>5</v>
      </c>
      <c r="B16" s="462" t="str">
        <f>+'Ekamutneri hamematakan'!B17</f>
        <v>ներառականի գծով</v>
      </c>
      <c r="C16" s="478">
        <v>165</v>
      </c>
      <c r="D16" s="445">
        <f>+'Dramakan hosqer'!F22</f>
        <v>0</v>
      </c>
      <c r="E16" s="445">
        <f t="shared" si="0"/>
        <v>-165</v>
      </c>
      <c r="F16" s="445"/>
      <c r="G16" s="106"/>
      <c r="H16" s="93"/>
      <c r="I16" s="93"/>
      <c r="J16" s="93"/>
      <c r="K16" s="93"/>
      <c r="L16" s="93"/>
      <c r="M16" s="93"/>
      <c r="N16" s="100"/>
      <c r="O16" s="100"/>
      <c r="P16" s="100"/>
      <c r="Q16" s="100"/>
      <c r="R16" s="100"/>
      <c r="S16" s="100"/>
      <c r="T16" s="100"/>
    </row>
    <row r="17" spans="1:20" s="40" customFormat="1" ht="17.25" customHeight="1">
      <c r="A17" s="470">
        <v>6</v>
      </c>
      <c r="B17" s="462" t="str">
        <f>+'Ekamutneri hamematakan'!B18</f>
        <v>վերապատրաստման գծով</v>
      </c>
      <c r="C17" s="478">
        <v>41.6</v>
      </c>
      <c r="D17" s="445"/>
      <c r="E17" s="445"/>
      <c r="F17" s="445"/>
      <c r="G17" s="106"/>
      <c r="H17" s="93"/>
      <c r="I17" s="93"/>
      <c r="J17" s="93"/>
      <c r="K17" s="93"/>
      <c r="L17" s="93"/>
      <c r="M17" s="93"/>
      <c r="N17" s="100"/>
      <c r="O17" s="100"/>
      <c r="P17" s="100"/>
      <c r="Q17" s="100"/>
      <c r="R17" s="100"/>
      <c r="S17" s="100"/>
      <c r="T17" s="100"/>
    </row>
    <row r="18" spans="1:20" s="40" customFormat="1" ht="17.25" hidden="1" customHeight="1">
      <c r="A18" s="448">
        <v>11</v>
      </c>
      <c r="B18" s="462"/>
      <c r="C18" s="478"/>
      <c r="D18" s="445">
        <f>+'Dramakan hosqer'!F23</f>
        <v>0</v>
      </c>
      <c r="E18" s="445">
        <f>D18-C18</f>
        <v>0</v>
      </c>
      <c r="F18" s="445"/>
      <c r="G18" s="81" t="s">
        <v>227</v>
      </c>
      <c r="H18" s="93"/>
      <c r="I18" s="93"/>
      <c r="J18" s="93"/>
      <c r="K18" s="93"/>
      <c r="L18" s="93"/>
      <c r="M18" s="93"/>
      <c r="N18" s="100"/>
      <c r="O18" s="100"/>
      <c r="P18" s="100"/>
      <c r="Q18" s="100"/>
      <c r="R18" s="100"/>
      <c r="S18" s="100"/>
      <c r="T18" s="100"/>
    </row>
    <row r="19" spans="1:20" s="18" customFormat="1" ht="36" customHeight="1">
      <c r="A19" s="11" t="s">
        <v>33</v>
      </c>
      <c r="B19" s="12" t="s">
        <v>80</v>
      </c>
      <c r="C19" s="240">
        <f>+C20+C62+C74</f>
        <v>43340.6</v>
      </c>
      <c r="D19" s="240">
        <f>+D20+D62+D74</f>
        <v>53434.680000000008</v>
      </c>
      <c r="E19" s="240">
        <f t="shared" si="0"/>
        <v>10094.080000000009</v>
      </c>
      <c r="F19" s="227"/>
      <c r="G19" s="105"/>
      <c r="H19" s="90"/>
      <c r="I19" s="90"/>
      <c r="J19" s="90"/>
      <c r="K19" s="90"/>
      <c r="L19" s="90"/>
      <c r="M19" s="90"/>
      <c r="N19" s="98"/>
      <c r="O19" s="98"/>
      <c r="P19" s="98"/>
      <c r="Q19" s="98"/>
      <c r="R19" s="98"/>
      <c r="S19" s="98"/>
      <c r="T19" s="98"/>
    </row>
    <row r="20" spans="1:20" s="18" customFormat="1" ht="21" customHeight="1">
      <c r="A20" s="14" t="s">
        <v>53</v>
      </c>
      <c r="B20" s="12" t="s">
        <v>56</v>
      </c>
      <c r="C20" s="240">
        <f>SUM(C21,C24:C30,C34:C56,C60:C61)</f>
        <v>43018.1</v>
      </c>
      <c r="D20" s="240">
        <f>SUM(D21,D24:D30,D34:D56,D60:D61)</f>
        <v>51919.680000000008</v>
      </c>
      <c r="E20" s="240">
        <f t="shared" si="0"/>
        <v>8901.580000000009</v>
      </c>
      <c r="F20" s="227"/>
      <c r="G20" s="105"/>
      <c r="H20" s="90"/>
      <c r="I20" s="90"/>
      <c r="J20" s="90"/>
      <c r="K20" s="90"/>
      <c r="L20" s="90"/>
      <c r="M20" s="90"/>
      <c r="N20" s="98"/>
      <c r="O20" s="98"/>
      <c r="P20" s="98"/>
      <c r="Q20" s="98"/>
      <c r="R20" s="98"/>
      <c r="S20" s="98"/>
      <c r="T20" s="98"/>
    </row>
    <row r="21" spans="1:20" s="41" customFormat="1" ht="18" customHeight="1">
      <c r="A21" s="43">
        <v>1</v>
      </c>
      <c r="B21" s="327" t="str">
        <f>+'Dramakan hosqer'!B26</f>
        <v>Աշխատավարձի գծով</v>
      </c>
      <c r="C21" s="478">
        <v>26913.7</v>
      </c>
      <c r="D21" s="238">
        <f>+'Dramakan hosqer'!F26</f>
        <v>31424.5</v>
      </c>
      <c r="E21" s="238">
        <f t="shared" si="0"/>
        <v>4510.7999999999993</v>
      </c>
      <c r="F21" s="237"/>
      <c r="G21" s="106"/>
      <c r="H21" s="93"/>
      <c r="I21" s="93"/>
      <c r="J21" s="93"/>
      <c r="K21" s="93"/>
      <c r="L21" s="93"/>
      <c r="M21" s="93"/>
      <c r="N21" s="100"/>
      <c r="O21" s="100"/>
      <c r="P21" s="100"/>
      <c r="Q21" s="100"/>
      <c r="R21" s="100"/>
      <c r="S21" s="100"/>
      <c r="T21" s="100"/>
    </row>
    <row r="22" spans="1:20" ht="17.25" hidden="1" customHeight="1">
      <c r="A22" s="24">
        <v>1.1000000000000001</v>
      </c>
      <c r="B22" s="358" t="str">
        <f>+'Dramakan hosqer'!B27</f>
        <v>վճարովի ծառայության գծով</v>
      </c>
      <c r="C22" s="228"/>
      <c r="D22" s="242">
        <f>+'Dramakan hosqer'!F27</f>
        <v>0</v>
      </c>
      <c r="E22" s="242">
        <f t="shared" si="0"/>
        <v>0</v>
      </c>
      <c r="F22" s="228"/>
    </row>
    <row r="23" spans="1:20" ht="18" hidden="1" customHeight="1">
      <c r="A23" s="24">
        <v>1.2</v>
      </c>
      <c r="B23" s="358">
        <f>+'Dramakan hosqer'!B28</f>
        <v>0</v>
      </c>
      <c r="C23" s="228"/>
      <c r="D23" s="242">
        <f>+'Dramakan hosqer'!F28</f>
        <v>0</v>
      </c>
      <c r="E23" s="242">
        <f t="shared" si="0"/>
        <v>0</v>
      </c>
      <c r="F23" s="228"/>
    </row>
    <row r="24" spans="1:20" s="41" customFormat="1" ht="18" customHeight="1">
      <c r="A24" s="43">
        <f>+A21+1</f>
        <v>2</v>
      </c>
      <c r="B24" s="246" t="str">
        <f>+'Dramakan hosqer'!B29</f>
        <v>Սննդի գծով</v>
      </c>
      <c r="C24" s="479">
        <v>7039.3</v>
      </c>
      <c r="D24" s="238">
        <f>+'Dramakan hosqer'!F29</f>
        <v>9683.880000000001</v>
      </c>
      <c r="E24" s="238">
        <f t="shared" si="0"/>
        <v>2644.5800000000008</v>
      </c>
      <c r="F24" s="237"/>
      <c r="G24" s="39"/>
      <c r="H24" s="93"/>
      <c r="I24" s="93"/>
      <c r="J24" s="93"/>
      <c r="K24" s="93"/>
      <c r="L24" s="93"/>
      <c r="M24" s="93"/>
      <c r="N24" s="100"/>
      <c r="O24" s="100"/>
      <c r="P24" s="100"/>
      <c r="Q24" s="100"/>
      <c r="R24" s="100"/>
      <c r="S24" s="100"/>
      <c r="T24" s="100"/>
    </row>
    <row r="25" spans="1:20" s="41" customFormat="1" ht="18" customHeight="1">
      <c r="A25" s="43">
        <f>+A24+1</f>
        <v>3</v>
      </c>
      <c r="B25" s="246" t="str">
        <f>+'Dramakan hosqer'!B30</f>
        <v>Ջեռուցման գծով</v>
      </c>
      <c r="C25" s="478">
        <f>3016.6-141.5</f>
        <v>2875.1</v>
      </c>
      <c r="D25" s="238">
        <f>+'Dramakan hosqer'!F30</f>
        <v>3760.6</v>
      </c>
      <c r="E25" s="238">
        <f t="shared" si="0"/>
        <v>885.5</v>
      </c>
      <c r="F25" s="237"/>
      <c r="G25" s="106"/>
      <c r="H25" s="93"/>
      <c r="I25" s="93"/>
      <c r="J25" s="93"/>
      <c r="K25" s="93"/>
      <c r="L25" s="93"/>
      <c r="M25" s="93"/>
      <c r="N25" s="100"/>
      <c r="O25" s="100"/>
      <c r="P25" s="100"/>
      <c r="Q25" s="100"/>
      <c r="R25" s="100"/>
      <c r="S25" s="100"/>
      <c r="T25" s="100"/>
    </row>
    <row r="26" spans="1:20" s="41" customFormat="1" ht="18" customHeight="1">
      <c r="A26" s="363">
        <f t="shared" ref="A26:A30" si="2">+A25+1</f>
        <v>4</v>
      </c>
      <c r="B26" s="246" t="str">
        <f>+'Dramakan hosqer'!B31</f>
        <v>Էլեկտրաէներգիայի գծով</v>
      </c>
      <c r="C26" s="478">
        <f>1836.7-8.4</f>
        <v>1828.3</v>
      </c>
      <c r="D26" s="238">
        <f>+'Dramakan hosqer'!F31</f>
        <v>2064.3000000000002</v>
      </c>
      <c r="E26" s="238">
        <f t="shared" si="0"/>
        <v>236.00000000000023</v>
      </c>
      <c r="F26" s="237"/>
      <c r="G26" s="106"/>
      <c r="H26" s="93"/>
      <c r="I26" s="93"/>
      <c r="J26" s="93"/>
      <c r="K26" s="93"/>
      <c r="L26" s="93"/>
      <c r="M26" s="93"/>
      <c r="N26" s="100"/>
      <c r="O26" s="100"/>
      <c r="P26" s="100"/>
      <c r="Q26" s="100"/>
      <c r="R26" s="100"/>
      <c r="S26" s="100"/>
      <c r="T26" s="100"/>
    </row>
    <row r="27" spans="1:20" s="41" customFormat="1" ht="18" customHeight="1">
      <c r="A27" s="363">
        <f t="shared" si="2"/>
        <v>5</v>
      </c>
      <c r="B27" s="246" t="str">
        <f>+'Dramakan hosqer'!B32</f>
        <v>Ջրմուղ-կոյուղու գծով</v>
      </c>
      <c r="C27" s="478">
        <v>164.7</v>
      </c>
      <c r="D27" s="238">
        <f>+'Dramakan hosqer'!F32</f>
        <v>182.4</v>
      </c>
      <c r="E27" s="238">
        <f t="shared" si="0"/>
        <v>17.700000000000017</v>
      </c>
      <c r="F27" s="237"/>
      <c r="G27" s="106"/>
      <c r="H27" s="93"/>
      <c r="I27" s="93"/>
      <c r="J27" s="93"/>
      <c r="K27" s="93"/>
      <c r="L27" s="93"/>
      <c r="M27" s="93"/>
      <c r="N27" s="100"/>
      <c r="O27" s="100"/>
      <c r="P27" s="100"/>
      <c r="Q27" s="100"/>
      <c r="R27" s="100"/>
      <c r="S27" s="100"/>
      <c r="T27" s="100"/>
    </row>
    <row r="28" spans="1:20" s="41" customFormat="1" ht="18" customHeight="1">
      <c r="A28" s="363">
        <f t="shared" si="2"/>
        <v>6</v>
      </c>
      <c r="B28" s="246" t="str">
        <f>+'Dramakan hosqer'!B33</f>
        <v>Աղբահանության գծով</v>
      </c>
      <c r="C28" s="478">
        <v>59.3</v>
      </c>
      <c r="D28" s="238">
        <f>+'Dramakan hosqer'!F33</f>
        <v>59.3</v>
      </c>
      <c r="E28" s="238">
        <f t="shared" si="0"/>
        <v>0</v>
      </c>
      <c r="F28" s="237"/>
      <c r="G28" s="106"/>
      <c r="H28" s="93"/>
      <c r="I28" s="93"/>
      <c r="J28" s="93"/>
      <c r="K28" s="93"/>
      <c r="L28" s="93"/>
      <c r="M28" s="93"/>
      <c r="N28" s="100"/>
      <c r="O28" s="100"/>
      <c r="P28" s="100"/>
      <c r="Q28" s="100"/>
      <c r="R28" s="100"/>
      <c r="S28" s="100"/>
      <c r="T28" s="100"/>
    </row>
    <row r="29" spans="1:20" s="41" customFormat="1" ht="16.5" customHeight="1">
      <c r="A29" s="363">
        <f t="shared" si="2"/>
        <v>7</v>
      </c>
      <c r="B29" s="246" t="str">
        <f>+'Dramakan hosqer'!B34</f>
        <v>Ախտաբանության գծով</v>
      </c>
      <c r="C29" s="478">
        <v>5</v>
      </c>
      <c r="D29" s="238">
        <f>+'Dramakan hosqer'!F34</f>
        <v>50</v>
      </c>
      <c r="E29" s="238">
        <f t="shared" si="0"/>
        <v>45</v>
      </c>
      <c r="F29" s="237"/>
      <c r="G29" s="107"/>
      <c r="H29" s="94"/>
      <c r="I29" s="94"/>
      <c r="J29" s="93"/>
      <c r="K29" s="93"/>
      <c r="L29" s="93"/>
      <c r="M29" s="93"/>
      <c r="N29" s="100"/>
      <c r="O29" s="100"/>
      <c r="P29" s="100"/>
      <c r="Q29" s="100"/>
      <c r="R29" s="100"/>
      <c r="S29" s="100"/>
      <c r="T29" s="100"/>
    </row>
    <row r="30" spans="1:20" s="41" customFormat="1" ht="17.25">
      <c r="A30" s="363">
        <f t="shared" si="2"/>
        <v>8</v>
      </c>
      <c r="B30" s="246" t="str">
        <f>+'Dramakan hosqer'!B35</f>
        <v>Կապի գծով, այդ թվում`</v>
      </c>
      <c r="C30" s="238">
        <f>SUM(C31:C33)</f>
        <v>106.19999999999999</v>
      </c>
      <c r="D30" s="238">
        <f>SUM(D31:D33)</f>
        <v>116.4</v>
      </c>
      <c r="E30" s="238">
        <f t="shared" si="0"/>
        <v>10.200000000000017</v>
      </c>
      <c r="F30" s="237"/>
      <c r="G30" s="106"/>
      <c r="H30" s="93"/>
      <c r="I30" s="93"/>
      <c r="J30" s="93"/>
      <c r="K30" s="93"/>
      <c r="L30" s="93"/>
      <c r="M30" s="93"/>
      <c r="N30" s="100"/>
      <c r="O30" s="100"/>
      <c r="P30" s="100"/>
      <c r="Q30" s="100"/>
      <c r="R30" s="100"/>
      <c r="S30" s="100"/>
      <c r="T30" s="100"/>
    </row>
    <row r="31" spans="1:20" ht="18" customHeight="1">
      <c r="A31" s="24">
        <v>8.1</v>
      </c>
      <c r="B31" s="328" t="str">
        <f>+'Dramakan hosqer'!B36</f>
        <v>բաժանորդային վճար</v>
      </c>
      <c r="C31" s="480">
        <v>53.1</v>
      </c>
      <c r="D31" s="242">
        <f>+'Dramakan hosqer'!F36</f>
        <v>57.6</v>
      </c>
      <c r="E31" s="242">
        <f t="shared" si="0"/>
        <v>4.5</v>
      </c>
      <c r="F31" s="228"/>
    </row>
    <row r="32" spans="1:20" s="31" customFormat="1" ht="18" customHeight="1">
      <c r="A32" s="24">
        <v>8.1999999999999993</v>
      </c>
      <c r="B32" s="328" t="str">
        <f>+'Dramakan hosqer'!B37</f>
        <v>րոպեավճար</v>
      </c>
      <c r="C32" s="481">
        <v>0.3</v>
      </c>
      <c r="D32" s="242">
        <f>+'Dramakan hosqer'!F37</f>
        <v>1.2</v>
      </c>
      <c r="E32" s="242">
        <f t="shared" si="0"/>
        <v>0.89999999999999991</v>
      </c>
      <c r="F32" s="228"/>
      <c r="G32" s="108"/>
      <c r="H32" s="95"/>
      <c r="I32" s="95"/>
      <c r="J32" s="95"/>
      <c r="K32" s="95"/>
      <c r="L32" s="95"/>
      <c r="M32" s="95"/>
      <c r="N32" s="101"/>
      <c r="O32" s="101"/>
      <c r="P32" s="101"/>
      <c r="Q32" s="101"/>
      <c r="R32" s="101"/>
      <c r="S32" s="101"/>
      <c r="T32" s="101"/>
    </row>
    <row r="33" spans="1:20" ht="18" customHeight="1">
      <c r="A33" s="24">
        <v>8.3000000000000007</v>
      </c>
      <c r="B33" s="328" t="str">
        <f>+'Dramakan hosqer'!B38</f>
        <v>ինտերնետ կապ</v>
      </c>
      <c r="C33" s="481">
        <v>52.8</v>
      </c>
      <c r="D33" s="242">
        <f>+'Dramakan hosqer'!F38</f>
        <v>57.6</v>
      </c>
      <c r="E33" s="242">
        <f t="shared" si="0"/>
        <v>4.8000000000000043</v>
      </c>
      <c r="F33" s="228"/>
      <c r="I33" s="110"/>
    </row>
    <row r="34" spans="1:20" s="41" customFormat="1" ht="18" hidden="1" customHeight="1">
      <c r="A34" s="43">
        <f>+A30+1</f>
        <v>9</v>
      </c>
      <c r="B34" s="246" t="str">
        <f>+'Dramakan hosqer'!B39</f>
        <v>Բանկային ծառայության գծով</v>
      </c>
      <c r="C34" s="478"/>
      <c r="D34" s="238">
        <f>+'Dramakan hosqer'!F39</f>
        <v>0</v>
      </c>
      <c r="E34" s="238">
        <f t="shared" si="0"/>
        <v>0</v>
      </c>
      <c r="F34" s="237"/>
      <c r="G34" s="106"/>
      <c r="H34" s="93"/>
      <c r="I34" s="93"/>
      <c r="J34" s="93"/>
      <c r="K34" s="93"/>
      <c r="L34" s="93"/>
      <c r="M34" s="93"/>
      <c r="N34" s="100"/>
      <c r="O34" s="100"/>
      <c r="P34" s="100"/>
      <c r="Q34" s="100"/>
      <c r="R34" s="100"/>
      <c r="S34" s="100"/>
      <c r="T34" s="100"/>
    </row>
    <row r="35" spans="1:20" s="41" customFormat="1" ht="18" customHeight="1">
      <c r="A35" s="43">
        <v>9</v>
      </c>
      <c r="B35" s="246" t="str">
        <f>+'Dramakan hosqer'!B40</f>
        <v>Տնտեսական ապրանքների գծով</v>
      </c>
      <c r="C35" s="478">
        <v>403</v>
      </c>
      <c r="D35" s="238">
        <f>+'Dramakan hosqer'!F40</f>
        <v>588</v>
      </c>
      <c r="E35" s="238">
        <f t="shared" si="0"/>
        <v>185</v>
      </c>
      <c r="F35" s="237"/>
      <c r="G35" s="38"/>
      <c r="H35" s="93"/>
      <c r="I35" s="93"/>
      <c r="J35" s="93"/>
      <c r="K35" s="93"/>
      <c r="L35" s="93"/>
      <c r="M35" s="93"/>
      <c r="N35" s="100"/>
      <c r="O35" s="100"/>
      <c r="P35" s="100"/>
      <c r="Q35" s="100"/>
      <c r="R35" s="100"/>
      <c r="S35" s="100"/>
      <c r="T35" s="100"/>
    </row>
    <row r="36" spans="1:20" s="41" customFormat="1" ht="18" customHeight="1">
      <c r="A36" s="363">
        <f t="shared" ref="A36:A55" si="3">+A35+1</f>
        <v>10</v>
      </c>
      <c r="B36" s="246" t="str">
        <f>+'Dramakan hosqer'!B41</f>
        <v>Գրասենյակային ապրանքների գծով</v>
      </c>
      <c r="C36" s="478">
        <v>48.5</v>
      </c>
      <c r="D36" s="238">
        <f>+'Dramakan hosqer'!F41</f>
        <v>50</v>
      </c>
      <c r="E36" s="238">
        <f t="shared" si="0"/>
        <v>1.5</v>
      </c>
      <c r="F36" s="237"/>
      <c r="G36" s="106"/>
      <c r="H36" s="93"/>
      <c r="I36" s="93"/>
      <c r="J36" s="93"/>
      <c r="K36" s="93"/>
      <c r="L36" s="93"/>
      <c r="M36" s="93"/>
      <c r="N36" s="100"/>
      <c r="O36" s="100"/>
      <c r="P36" s="100"/>
      <c r="Q36" s="100"/>
      <c r="R36" s="100"/>
      <c r="S36" s="100"/>
      <c r="T36" s="100"/>
    </row>
    <row r="37" spans="1:20" s="41" customFormat="1" ht="18" customHeight="1">
      <c r="A37" s="363">
        <f t="shared" si="3"/>
        <v>11</v>
      </c>
      <c r="B37" s="246" t="str">
        <f>+'Dramakan hosqer'!B42</f>
        <v>Փոքրարժեք կամ արագամաշ առարկաների գծով</v>
      </c>
      <c r="C37" s="478">
        <v>81</v>
      </c>
      <c r="D37" s="238">
        <f>+'Dramakan hosqer'!F42</f>
        <v>100</v>
      </c>
      <c r="E37" s="238">
        <f t="shared" si="0"/>
        <v>19</v>
      </c>
      <c r="F37" s="237"/>
      <c r="G37" s="106"/>
      <c r="H37" s="93"/>
      <c r="I37" s="93"/>
      <c r="J37" s="93"/>
      <c r="K37" s="93"/>
      <c r="L37" s="93"/>
      <c r="M37" s="93"/>
      <c r="N37" s="100"/>
      <c r="O37" s="100"/>
      <c r="P37" s="100"/>
      <c r="Q37" s="100"/>
      <c r="R37" s="100"/>
      <c r="S37" s="100"/>
      <c r="T37" s="100"/>
    </row>
    <row r="38" spans="1:20" s="41" customFormat="1" ht="18" customHeight="1">
      <c r="A38" s="363">
        <f t="shared" si="3"/>
        <v>12</v>
      </c>
      <c r="B38" s="246" t="str">
        <f>+'Dramakan hosqer'!B43</f>
        <v>Ուսումնական նյութերի գծով</v>
      </c>
      <c r="C38" s="478">
        <v>5.2</v>
      </c>
      <c r="D38" s="238">
        <f>+'Dramakan hosqer'!F43</f>
        <v>30</v>
      </c>
      <c r="E38" s="238">
        <f t="shared" si="0"/>
        <v>24.8</v>
      </c>
      <c r="F38" s="237"/>
      <c r="G38" s="106"/>
      <c r="H38" s="93"/>
      <c r="I38" s="93"/>
      <c r="J38" s="93"/>
      <c r="K38" s="93"/>
      <c r="L38" s="93"/>
      <c r="M38" s="93"/>
      <c r="N38" s="100"/>
      <c r="O38" s="100"/>
      <c r="P38" s="100"/>
      <c r="Q38" s="100"/>
      <c r="R38" s="100"/>
      <c r="S38" s="100"/>
      <c r="T38" s="100"/>
    </row>
    <row r="39" spans="1:20" s="41" customFormat="1" ht="18" customHeight="1">
      <c r="A39" s="363">
        <f t="shared" si="3"/>
        <v>13</v>
      </c>
      <c r="B39" s="246" t="str">
        <f>+'Dramakan hosqer'!B44</f>
        <v>Դեղորայքի գծով</v>
      </c>
      <c r="C39" s="237"/>
      <c r="D39" s="238">
        <f>+'Dramakan hosqer'!F44</f>
        <v>25</v>
      </c>
      <c r="E39" s="238">
        <f t="shared" si="0"/>
        <v>25</v>
      </c>
      <c r="F39" s="237"/>
      <c r="G39" s="106"/>
      <c r="H39" s="93"/>
      <c r="I39" s="93"/>
      <c r="J39" s="93"/>
      <c r="K39" s="93"/>
      <c r="L39" s="93"/>
      <c r="M39" s="93"/>
      <c r="N39" s="100"/>
      <c r="O39" s="100"/>
      <c r="P39" s="100"/>
      <c r="Q39" s="100"/>
      <c r="R39" s="100"/>
      <c r="S39" s="100"/>
      <c r="T39" s="100"/>
    </row>
    <row r="40" spans="1:20" s="41" customFormat="1" ht="18" customHeight="1">
      <c r="A40" s="363">
        <f t="shared" si="3"/>
        <v>14</v>
      </c>
      <c r="B40" s="246" t="str">
        <f>+'Dramakan hosqer'!B45</f>
        <v>Բուժ.ծառայության գծով</v>
      </c>
      <c r="C40" s="478">
        <v>70</v>
      </c>
      <c r="D40" s="238">
        <f>+'Dramakan hosqer'!F45</f>
        <v>70</v>
      </c>
      <c r="E40" s="238">
        <f t="shared" si="0"/>
        <v>0</v>
      </c>
      <c r="F40" s="237"/>
      <c r="G40" s="106"/>
      <c r="H40" s="93"/>
      <c r="I40" s="93"/>
      <c r="J40" s="93"/>
      <c r="K40" s="93"/>
      <c r="L40" s="93"/>
      <c r="M40" s="93"/>
      <c r="N40" s="100"/>
      <c r="O40" s="100"/>
      <c r="P40" s="100"/>
      <c r="Q40" s="100"/>
      <c r="R40" s="100"/>
      <c r="S40" s="100"/>
      <c r="T40" s="100"/>
    </row>
    <row r="41" spans="1:20" s="41" customFormat="1" ht="18" hidden="1" customHeight="1">
      <c r="A41" s="363">
        <f t="shared" si="3"/>
        <v>15</v>
      </c>
      <c r="B41" s="246" t="str">
        <f>+'Dramakan hosqer'!B46</f>
        <v>Ընթացիկ վերանորոգման գծով</v>
      </c>
      <c r="C41" s="237"/>
      <c r="D41" s="238">
        <f>+'Dramakan hosqer'!F46</f>
        <v>0</v>
      </c>
      <c r="E41" s="238">
        <f t="shared" si="0"/>
        <v>0</v>
      </c>
      <c r="F41" s="237"/>
      <c r="G41" s="106"/>
      <c r="H41" s="93"/>
      <c r="I41" s="93"/>
      <c r="J41" s="93"/>
      <c r="K41" s="93"/>
      <c r="L41" s="93"/>
      <c r="M41" s="93"/>
      <c r="N41" s="100"/>
      <c r="O41" s="100"/>
      <c r="P41" s="100"/>
      <c r="Q41" s="100"/>
      <c r="R41" s="100"/>
      <c r="S41" s="100"/>
      <c r="T41" s="100"/>
    </row>
    <row r="42" spans="1:20" s="41" customFormat="1" ht="18" customHeight="1">
      <c r="A42" s="363">
        <v>15</v>
      </c>
      <c r="B42" s="246" t="str">
        <f>+'Dramakan hosqer'!B47</f>
        <v>Ջեռուցման համակարգի սպասարկման գծով</v>
      </c>
      <c r="C42" s="478">
        <v>147</v>
      </c>
      <c r="D42" s="238">
        <f>+'Dramakan hosqer'!F47</f>
        <v>147</v>
      </c>
      <c r="E42" s="238">
        <f t="shared" si="0"/>
        <v>0</v>
      </c>
      <c r="F42" s="237"/>
      <c r="G42" s="106"/>
      <c r="H42" s="93"/>
      <c r="I42" s="93"/>
      <c r="J42" s="93"/>
      <c r="K42" s="93"/>
      <c r="L42" s="93"/>
      <c r="M42" s="93"/>
      <c r="N42" s="100"/>
      <c r="O42" s="100"/>
      <c r="P42" s="100"/>
      <c r="Q42" s="100"/>
      <c r="R42" s="100"/>
      <c r="S42" s="100"/>
      <c r="T42" s="100"/>
    </row>
    <row r="43" spans="1:20" s="41" customFormat="1" ht="18" customHeight="1">
      <c r="A43" s="363">
        <f t="shared" si="3"/>
        <v>16</v>
      </c>
      <c r="B43" s="246" t="str">
        <f>+'Dramakan hosqer'!B48</f>
        <v>Կաթսայատան սպասարկման գծով</v>
      </c>
      <c r="C43" s="482">
        <v>999</v>
      </c>
      <c r="D43" s="238">
        <f>+'Dramakan hosqer'!F48</f>
        <v>999</v>
      </c>
      <c r="E43" s="238">
        <f t="shared" si="0"/>
        <v>0</v>
      </c>
      <c r="F43" s="237"/>
      <c r="G43" s="106"/>
      <c r="H43" s="93"/>
      <c r="I43" s="93"/>
      <c r="J43" s="93"/>
      <c r="K43" s="93"/>
      <c r="L43" s="93"/>
      <c r="M43" s="93"/>
      <c r="N43" s="100"/>
      <c r="O43" s="100"/>
      <c r="P43" s="100"/>
      <c r="Q43" s="100"/>
      <c r="R43" s="100"/>
      <c r="S43" s="100"/>
      <c r="T43" s="100"/>
    </row>
    <row r="44" spans="1:20" s="41" customFormat="1" ht="18" customHeight="1">
      <c r="A44" s="363">
        <f t="shared" si="3"/>
        <v>17</v>
      </c>
      <c r="B44" s="246" t="str">
        <f>+'Dramakan hosqer'!B49</f>
        <v>Սպասարկման և կոմունալ համավճարների գծով</v>
      </c>
      <c r="C44" s="482">
        <v>849.3</v>
      </c>
      <c r="D44" s="238">
        <f>+'Dramakan hosqer'!F49</f>
        <v>1080.2</v>
      </c>
      <c r="E44" s="238">
        <f t="shared" si="0"/>
        <v>230.90000000000009</v>
      </c>
      <c r="F44" s="237"/>
      <c r="G44" s="106"/>
      <c r="H44" s="93"/>
      <c r="I44" s="93"/>
      <c r="J44" s="93"/>
      <c r="K44" s="93"/>
      <c r="L44" s="93"/>
      <c r="M44" s="93"/>
      <c r="N44" s="100"/>
      <c r="O44" s="100"/>
      <c r="P44" s="100"/>
      <c r="Q44" s="100"/>
      <c r="R44" s="100"/>
      <c r="S44" s="100"/>
      <c r="T44" s="100"/>
    </row>
    <row r="45" spans="1:20" s="41" customFormat="1" ht="18" customHeight="1">
      <c r="A45" s="363">
        <f t="shared" si="3"/>
        <v>18</v>
      </c>
      <c r="B45" s="246" t="str">
        <f>+'Dramakan hosqer'!B50</f>
        <v>Գնումների համակարգողի ծառայության գծով</v>
      </c>
      <c r="C45" s="482">
        <v>57.5</v>
      </c>
      <c r="D45" s="238">
        <f>+'Dramakan hosqer'!F50</f>
        <v>105</v>
      </c>
      <c r="E45" s="238">
        <f t="shared" si="0"/>
        <v>47.5</v>
      </c>
      <c r="F45" s="237"/>
      <c r="G45" s="106"/>
      <c r="H45" s="93"/>
      <c r="I45" s="93"/>
      <c r="J45" s="93"/>
      <c r="K45" s="93"/>
      <c r="L45" s="93"/>
      <c r="M45" s="93"/>
      <c r="N45" s="100"/>
      <c r="O45" s="100"/>
      <c r="P45" s="100"/>
      <c r="Q45" s="100"/>
      <c r="R45" s="100"/>
      <c r="S45" s="100"/>
      <c r="T45" s="100"/>
    </row>
    <row r="46" spans="1:20" s="41" customFormat="1" ht="18" customHeight="1">
      <c r="A46" s="363">
        <f t="shared" si="3"/>
        <v>19</v>
      </c>
      <c r="B46" s="246" t="str">
        <f>+'Dramakan hosqer'!B51</f>
        <v>Համակարգիչների տեխնիկական սպասարկման գծով</v>
      </c>
      <c r="C46" s="237"/>
      <c r="D46" s="238">
        <f>+'Dramakan hosqer'!F51</f>
        <v>15</v>
      </c>
      <c r="E46" s="238">
        <f t="shared" si="0"/>
        <v>15</v>
      </c>
      <c r="F46" s="237"/>
      <c r="G46" s="106"/>
      <c r="H46" s="93"/>
      <c r="I46" s="93"/>
      <c r="J46" s="93"/>
      <c r="K46" s="93"/>
      <c r="L46" s="93"/>
      <c r="M46" s="93"/>
      <c r="N46" s="100"/>
      <c r="O46" s="100"/>
      <c r="P46" s="100"/>
      <c r="Q46" s="100"/>
      <c r="R46" s="100"/>
      <c r="S46" s="100"/>
      <c r="T46" s="100"/>
    </row>
    <row r="47" spans="1:20" s="41" customFormat="1" ht="18" customHeight="1">
      <c r="A47" s="363">
        <f t="shared" si="3"/>
        <v>20</v>
      </c>
      <c r="B47" s="246" t="str">
        <f>+'Dramakan hosqer'!B52</f>
        <v>Համակարգչային ծրագրի և կայքի սպասարկման գծով</v>
      </c>
      <c r="C47" s="482">
        <v>95</v>
      </c>
      <c r="D47" s="238">
        <f>+'Dramakan hosqer'!F52</f>
        <v>95</v>
      </c>
      <c r="E47" s="238">
        <f t="shared" si="0"/>
        <v>0</v>
      </c>
      <c r="F47" s="237"/>
      <c r="G47" s="38"/>
      <c r="H47" s="93"/>
      <c r="I47" s="93"/>
      <c r="J47" s="93"/>
      <c r="K47" s="93"/>
      <c r="L47" s="93"/>
      <c r="M47" s="93"/>
      <c r="N47" s="100"/>
      <c r="O47" s="100"/>
      <c r="P47" s="100"/>
      <c r="Q47" s="100"/>
      <c r="R47" s="100"/>
      <c r="S47" s="100"/>
      <c r="T47" s="100"/>
    </row>
    <row r="48" spans="1:20" s="41" customFormat="1" ht="18" customHeight="1">
      <c r="A48" s="363">
        <f t="shared" si="3"/>
        <v>21</v>
      </c>
      <c r="B48" s="246" t="str">
        <f>+'Dramakan hosqer'!B53</f>
        <v>էլ․ստորագրության գծով</v>
      </c>
      <c r="C48" s="482">
        <v>3</v>
      </c>
      <c r="D48" s="238">
        <f>+'Dramakan hosqer'!F53</f>
        <v>3</v>
      </c>
      <c r="E48" s="238">
        <f t="shared" si="0"/>
        <v>0</v>
      </c>
      <c r="F48" s="237"/>
      <c r="G48" s="106"/>
      <c r="H48" s="93"/>
      <c r="I48" s="93"/>
      <c r="J48" s="93"/>
      <c r="K48" s="93"/>
      <c r="L48" s="93"/>
      <c r="M48" s="93"/>
      <c r="N48" s="100"/>
      <c r="O48" s="100"/>
      <c r="P48" s="100"/>
      <c r="Q48" s="100"/>
      <c r="R48" s="100"/>
      <c r="S48" s="100"/>
      <c r="T48" s="100"/>
    </row>
    <row r="49" spans="1:20" s="41" customFormat="1" ht="18" hidden="1" customHeight="1">
      <c r="A49" s="363">
        <f t="shared" si="3"/>
        <v>22</v>
      </c>
      <c r="B49" s="246" t="str">
        <f>+'Dramakan hosqer'!B54</f>
        <v>Հայտարարության գծով</v>
      </c>
      <c r="C49" s="237"/>
      <c r="D49" s="238">
        <f>+'Dramakan hosqer'!F54</f>
        <v>0</v>
      </c>
      <c r="E49" s="238">
        <f t="shared" si="0"/>
        <v>0</v>
      </c>
      <c r="F49" s="237"/>
      <c r="G49" s="106"/>
      <c r="H49" s="93"/>
      <c r="I49" s="93"/>
      <c r="J49" s="93"/>
      <c r="K49" s="93"/>
      <c r="L49" s="93"/>
      <c r="M49" s="93"/>
      <c r="N49" s="100"/>
      <c r="O49" s="100"/>
      <c r="P49" s="100"/>
      <c r="Q49" s="100"/>
      <c r="R49" s="100"/>
      <c r="S49" s="100"/>
      <c r="T49" s="100"/>
    </row>
    <row r="50" spans="1:20" s="41" customFormat="1" ht="18" hidden="1" customHeight="1">
      <c r="A50" s="363">
        <f t="shared" si="3"/>
        <v>23</v>
      </c>
      <c r="B50" s="246" t="str">
        <f>+'Dramakan hosqer'!B55</f>
        <v>Բաժանորդագրության գծով</v>
      </c>
      <c r="C50" s="237"/>
      <c r="D50" s="238">
        <f>+'Dramakan hosqer'!F55</f>
        <v>0</v>
      </c>
      <c r="E50" s="238">
        <f t="shared" si="0"/>
        <v>0</v>
      </c>
      <c r="F50" s="237"/>
      <c r="G50" s="106"/>
      <c r="H50" s="93"/>
      <c r="I50" s="93"/>
      <c r="J50" s="93"/>
      <c r="K50" s="93"/>
      <c r="L50" s="93"/>
      <c r="M50" s="93"/>
      <c r="N50" s="100"/>
      <c r="O50" s="100"/>
      <c r="P50" s="100"/>
      <c r="Q50" s="100"/>
      <c r="R50" s="100"/>
      <c r="S50" s="100"/>
      <c r="T50" s="100"/>
    </row>
    <row r="51" spans="1:20" s="41" customFormat="1" ht="18" customHeight="1">
      <c r="A51" s="363">
        <v>22</v>
      </c>
      <c r="B51" s="246" t="str">
        <f>+'Dramakan hosqer'!B56</f>
        <v>Վերապատրաստման գծով</v>
      </c>
      <c r="C51" s="482">
        <v>41.6</v>
      </c>
      <c r="D51" s="238">
        <f>+'Dramakan hosqer'!F56</f>
        <v>0</v>
      </c>
      <c r="E51" s="238">
        <f t="shared" si="0"/>
        <v>-41.6</v>
      </c>
      <c r="F51" s="237"/>
      <c r="G51" s="106"/>
      <c r="H51" s="93"/>
      <c r="I51" s="93"/>
      <c r="J51" s="93"/>
      <c r="K51" s="93"/>
      <c r="L51" s="93"/>
      <c r="M51" s="93"/>
      <c r="N51" s="100"/>
      <c r="O51" s="100"/>
      <c r="P51" s="100"/>
      <c r="Q51" s="100"/>
      <c r="R51" s="100"/>
      <c r="S51" s="100"/>
      <c r="T51" s="100"/>
    </row>
    <row r="52" spans="1:20" s="41" customFormat="1" ht="18" customHeight="1">
      <c r="A52" s="363">
        <f t="shared" si="3"/>
        <v>23</v>
      </c>
      <c r="B52" s="246" t="str">
        <f>+'Dramakan hosqer'!B57</f>
        <v>Դուրս գրվող գույքի վերագնահատման գծով</v>
      </c>
      <c r="C52" s="482">
        <v>10</v>
      </c>
      <c r="D52" s="238">
        <f>+'Dramakan hosqer'!F57</f>
        <v>50</v>
      </c>
      <c r="E52" s="238">
        <f t="shared" si="0"/>
        <v>40</v>
      </c>
      <c r="F52" s="237"/>
      <c r="G52" s="106"/>
      <c r="H52" s="93"/>
      <c r="I52" s="93"/>
      <c r="J52" s="93"/>
      <c r="K52" s="93"/>
      <c r="L52" s="93"/>
      <c r="M52" s="93"/>
      <c r="N52" s="100"/>
      <c r="O52" s="100"/>
      <c r="P52" s="100"/>
      <c r="Q52" s="100"/>
      <c r="R52" s="100"/>
      <c r="S52" s="100"/>
      <c r="T52" s="100"/>
    </row>
    <row r="53" spans="1:20" s="40" customFormat="1" ht="18" hidden="1" customHeight="1">
      <c r="A53" s="363">
        <f t="shared" si="3"/>
        <v>24</v>
      </c>
      <c r="B53" s="246">
        <f>+'Dramakan hosqer'!B58</f>
        <v>0</v>
      </c>
      <c r="C53" s="237"/>
      <c r="D53" s="237">
        <f>+'Dramakan hosqer'!F58</f>
        <v>0</v>
      </c>
      <c r="E53" s="237">
        <f t="shared" si="0"/>
        <v>0</v>
      </c>
      <c r="F53" s="237"/>
      <c r="G53" s="106"/>
      <c r="H53" s="93"/>
      <c r="I53" s="93"/>
      <c r="J53" s="93"/>
      <c r="K53" s="93"/>
      <c r="L53" s="93"/>
      <c r="M53" s="93"/>
      <c r="N53" s="100"/>
      <c r="O53" s="100"/>
      <c r="P53" s="100"/>
      <c r="Q53" s="100"/>
      <c r="R53" s="100"/>
      <c r="S53" s="100"/>
      <c r="T53" s="100"/>
    </row>
    <row r="54" spans="1:20" s="40" customFormat="1" ht="18" hidden="1" customHeight="1">
      <c r="A54" s="448">
        <f t="shared" si="3"/>
        <v>25</v>
      </c>
      <c r="B54" s="327">
        <f>+'Dramakan hosqer'!B59</f>
        <v>0</v>
      </c>
      <c r="C54" s="445"/>
      <c r="D54" s="445">
        <f>+'Dramakan hosqer'!F59</f>
        <v>0</v>
      </c>
      <c r="E54" s="445">
        <f>D54-C54</f>
        <v>0</v>
      </c>
      <c r="F54" s="445"/>
      <c r="G54" s="106"/>
      <c r="H54" s="93"/>
      <c r="I54" s="93"/>
      <c r="J54" s="93"/>
      <c r="K54" s="93"/>
      <c r="L54" s="93"/>
      <c r="M54" s="93"/>
      <c r="N54" s="100"/>
      <c r="O54" s="100"/>
      <c r="P54" s="100"/>
      <c r="Q54" s="100"/>
      <c r="R54" s="100"/>
      <c r="S54" s="100"/>
      <c r="T54" s="100"/>
    </row>
    <row r="55" spans="1:20" s="40" customFormat="1" ht="18" hidden="1" customHeight="1">
      <c r="A55" s="448">
        <f t="shared" si="3"/>
        <v>26</v>
      </c>
      <c r="B55" s="327">
        <f>+'Dramakan hosqer'!B60</f>
        <v>0</v>
      </c>
      <c r="C55" s="445"/>
      <c r="D55" s="445">
        <f>+'Dramakan hosqer'!F60</f>
        <v>0</v>
      </c>
      <c r="E55" s="445">
        <f>D55-C55</f>
        <v>0</v>
      </c>
      <c r="F55" s="445"/>
      <c r="G55" s="81" t="s">
        <v>120</v>
      </c>
      <c r="H55" s="93"/>
      <c r="I55" s="93"/>
      <c r="J55" s="93"/>
      <c r="K55" s="93"/>
      <c r="L55" s="93"/>
      <c r="M55" s="93"/>
      <c r="N55" s="100"/>
      <c r="O55" s="100"/>
      <c r="P55" s="100"/>
      <c r="Q55" s="100"/>
      <c r="R55" s="100"/>
      <c r="S55" s="100"/>
      <c r="T55" s="100"/>
    </row>
    <row r="56" spans="1:20" s="41" customFormat="1" ht="18" customHeight="1">
      <c r="A56" s="363">
        <v>24</v>
      </c>
      <c r="B56" s="246" t="str">
        <f>+'Dramakan hosqer'!B61</f>
        <v>Հարկային պարտավորությունների գծով, այդ թվում՝</v>
      </c>
      <c r="C56" s="238">
        <f>SUM(C57:C59)</f>
        <v>20</v>
      </c>
      <c r="D56" s="238">
        <f>SUM(D57:D59)</f>
        <v>0</v>
      </c>
      <c r="E56" s="237">
        <f>D56-C56</f>
        <v>-20</v>
      </c>
      <c r="F56" s="237"/>
      <c r="G56" s="106"/>
      <c r="H56" s="93"/>
      <c r="I56" s="93"/>
      <c r="J56" s="93"/>
      <c r="K56" s="93"/>
      <c r="L56" s="93"/>
      <c r="M56" s="93"/>
      <c r="N56" s="100"/>
      <c r="O56" s="100"/>
      <c r="P56" s="100"/>
      <c r="Q56" s="100"/>
      <c r="R56" s="100"/>
      <c r="S56" s="100"/>
      <c r="T56" s="100"/>
    </row>
    <row r="57" spans="1:20" s="125" customFormat="1" ht="18" hidden="1" customHeight="1">
      <c r="A57" s="13">
        <v>31.1</v>
      </c>
      <c r="B57" s="328" t="str">
        <f>+'Dramakan hosqer'!B62</f>
        <v>շահութահարկի գծով</v>
      </c>
      <c r="C57" s="228"/>
      <c r="D57" s="242">
        <f>+'Dramakan hosqer'!F62</f>
        <v>0</v>
      </c>
      <c r="E57" s="228">
        <f>D57-C57</f>
        <v>0</v>
      </c>
      <c r="F57" s="228"/>
      <c r="G57" s="129"/>
      <c r="H57" s="130"/>
      <c r="I57" s="130"/>
      <c r="J57" s="130"/>
      <c r="K57" s="130"/>
      <c r="L57" s="130"/>
      <c r="M57" s="130"/>
      <c r="N57" s="131"/>
      <c r="O57" s="131"/>
      <c r="P57" s="131"/>
      <c r="Q57" s="131"/>
      <c r="R57" s="131"/>
      <c r="S57" s="131"/>
      <c r="T57" s="131"/>
    </row>
    <row r="58" spans="1:20" s="125" customFormat="1" ht="18.75" hidden="1" customHeight="1">
      <c r="A58" s="13">
        <v>31.2</v>
      </c>
      <c r="B58" s="328" t="str">
        <f>+'Dramakan hosqer'!B63</f>
        <v>ԱԱՀ-ի գծով</v>
      </c>
      <c r="C58" s="228"/>
      <c r="D58" s="242">
        <f>+'Dramakan hosqer'!F63</f>
        <v>0</v>
      </c>
      <c r="E58" s="242">
        <f t="shared" si="0"/>
        <v>0</v>
      </c>
      <c r="F58" s="228"/>
      <c r="G58" s="132"/>
      <c r="H58" s="130"/>
      <c r="I58" s="130"/>
      <c r="J58" s="130"/>
      <c r="K58" s="130"/>
      <c r="L58" s="130"/>
      <c r="M58" s="130"/>
      <c r="N58" s="131"/>
      <c r="O58" s="131"/>
      <c r="P58" s="131"/>
      <c r="Q58" s="131"/>
      <c r="R58" s="131"/>
      <c r="S58" s="131"/>
      <c r="T58" s="131"/>
    </row>
    <row r="59" spans="1:20" s="125" customFormat="1" ht="18" customHeight="1">
      <c r="A59" s="13">
        <v>24.1</v>
      </c>
      <c r="B59" s="328" t="str">
        <f>+'Dramakan hosqer'!B64</f>
        <v xml:space="preserve">չփոխհատուցվող հարկերի գծով </v>
      </c>
      <c r="C59" s="481">
        <v>20</v>
      </c>
      <c r="D59" s="242">
        <f>+'Dramakan hosqer'!F64</f>
        <v>0</v>
      </c>
      <c r="E59" s="242">
        <f t="shared" si="0"/>
        <v>-20</v>
      </c>
      <c r="F59" s="228"/>
      <c r="G59" s="132"/>
      <c r="H59" s="130"/>
      <c r="I59" s="130"/>
      <c r="J59" s="130"/>
      <c r="K59" s="130"/>
      <c r="L59" s="130"/>
      <c r="M59" s="130"/>
      <c r="N59" s="131"/>
      <c r="O59" s="131"/>
      <c r="P59" s="131"/>
      <c r="Q59" s="131"/>
      <c r="R59" s="131"/>
      <c r="S59" s="131"/>
      <c r="T59" s="131"/>
    </row>
    <row r="60" spans="1:20" s="41" customFormat="1" ht="18" customHeight="1">
      <c r="A60" s="50">
        <f>+A56+1</f>
        <v>25</v>
      </c>
      <c r="B60" s="246" t="str">
        <f>+'Dramakan hosqer'!B65</f>
        <v>Կրեդիտորական պարտքի մարման գծով</v>
      </c>
      <c r="C60" s="478">
        <v>1196.4000000000001</v>
      </c>
      <c r="D60" s="238">
        <f>+'Dramakan hosqer'!F65</f>
        <v>1221.0999999999999</v>
      </c>
      <c r="E60" s="238">
        <f t="shared" si="0"/>
        <v>24.699999999999818</v>
      </c>
      <c r="F60" s="237"/>
      <c r="G60" s="106"/>
      <c r="H60" s="93"/>
      <c r="I60" s="93"/>
      <c r="J60" s="93"/>
      <c r="K60" s="93"/>
      <c r="L60" s="93"/>
      <c r="M60" s="93"/>
      <c r="N60" s="100"/>
      <c r="O60" s="100"/>
      <c r="P60" s="100"/>
      <c r="Q60" s="100"/>
      <c r="R60" s="100"/>
      <c r="S60" s="100"/>
      <c r="T60" s="100"/>
    </row>
    <row r="61" spans="1:20" s="41" customFormat="1" ht="18" hidden="1" customHeight="1">
      <c r="A61" s="50">
        <f>+A60+1</f>
        <v>26</v>
      </c>
      <c r="B61" s="246" t="str">
        <f>+'Dramakan hosqer'!B66</f>
        <v>Այլ արտահոսքերի գծով</v>
      </c>
      <c r="C61" s="237"/>
      <c r="D61" s="238">
        <f>+'Dramakan hosqer'!F66</f>
        <v>0</v>
      </c>
      <c r="E61" s="238">
        <f t="shared" si="0"/>
        <v>0</v>
      </c>
      <c r="F61" s="237"/>
      <c r="G61" s="106" t="s">
        <v>207</v>
      </c>
      <c r="H61" s="93"/>
      <c r="I61" s="93"/>
      <c r="J61" s="93"/>
      <c r="K61" s="93"/>
      <c r="L61" s="93"/>
      <c r="M61" s="93"/>
      <c r="N61" s="100"/>
      <c r="O61" s="100"/>
      <c r="P61" s="100"/>
      <c r="Q61" s="100"/>
      <c r="R61" s="100"/>
      <c r="S61" s="100"/>
      <c r="T61" s="100"/>
    </row>
    <row r="62" spans="1:20" s="41" customFormat="1" ht="21.75" customHeight="1">
      <c r="A62" s="128" t="s">
        <v>54</v>
      </c>
      <c r="B62" s="12" t="s">
        <v>57</v>
      </c>
      <c r="C62" s="240">
        <f>+C63+C70</f>
        <v>322.5</v>
      </c>
      <c r="D62" s="240">
        <f>+D63+D70</f>
        <v>0</v>
      </c>
      <c r="E62" s="240">
        <f t="shared" si="0"/>
        <v>-322.5</v>
      </c>
      <c r="F62" s="227"/>
      <c r="G62" s="106"/>
      <c r="H62" s="93"/>
      <c r="I62" s="93"/>
      <c r="J62" s="93"/>
      <c r="K62" s="93"/>
      <c r="L62" s="93"/>
      <c r="M62" s="93"/>
      <c r="N62" s="100"/>
      <c r="O62" s="100"/>
      <c r="P62" s="100"/>
      <c r="Q62" s="100"/>
      <c r="R62" s="100"/>
      <c r="S62" s="100"/>
      <c r="T62" s="100"/>
    </row>
    <row r="63" spans="1:20" s="41" customFormat="1" ht="17.25">
      <c r="A63" s="50">
        <v>1</v>
      </c>
      <c r="B63" s="241" t="str">
        <f>+'Dramakan hosqer'!B68</f>
        <v>Հիմնական միջոցների ձեռքբերում, այդ թվում՝</v>
      </c>
      <c r="C63" s="238">
        <f>SUM(C64:C69)</f>
        <v>322.5</v>
      </c>
      <c r="D63" s="238">
        <f>SUM(D64:D69)</f>
        <v>0</v>
      </c>
      <c r="E63" s="238">
        <f t="shared" si="0"/>
        <v>-322.5</v>
      </c>
      <c r="F63" s="237"/>
      <c r="G63" s="106"/>
      <c r="H63" s="93"/>
      <c r="I63" s="93"/>
      <c r="J63" s="93"/>
      <c r="K63" s="93"/>
      <c r="L63" s="93"/>
      <c r="M63" s="93"/>
      <c r="N63" s="100"/>
      <c r="O63" s="100"/>
      <c r="P63" s="100"/>
      <c r="Q63" s="100"/>
      <c r="R63" s="100"/>
      <c r="S63" s="100"/>
      <c r="T63" s="100"/>
    </row>
    <row r="64" spans="1:20" s="41" customFormat="1" ht="18" hidden="1" customHeight="1">
      <c r="A64" s="50">
        <v>1.1000000000000001</v>
      </c>
      <c r="B64" s="241" t="str">
        <f>+'Dramakan hosqer'!B69</f>
        <v>գրասենյակային և տնտեսական գույք</v>
      </c>
      <c r="C64" s="237"/>
      <c r="D64" s="238">
        <f>+'Dramakan hosqer'!F69</f>
        <v>0</v>
      </c>
      <c r="E64" s="238">
        <f t="shared" ref="E64:E77" si="4">D64-C64</f>
        <v>0</v>
      </c>
      <c r="F64" s="237"/>
      <c r="G64" s="106"/>
      <c r="H64" s="93"/>
      <c r="I64" s="93"/>
      <c r="J64" s="93"/>
      <c r="K64" s="93"/>
      <c r="L64" s="93"/>
      <c r="M64" s="93"/>
      <c r="N64" s="100"/>
      <c r="O64" s="100"/>
      <c r="P64" s="100"/>
      <c r="Q64" s="100"/>
      <c r="R64" s="100"/>
      <c r="S64" s="100"/>
      <c r="T64" s="100"/>
    </row>
    <row r="65" spans="1:20" s="41" customFormat="1" ht="17.25" customHeight="1">
      <c r="A65" s="50">
        <v>1.1000000000000001</v>
      </c>
      <c r="B65" s="241" t="str">
        <f>+'Dramakan hosqer'!B70</f>
        <v>համակարգչային սարքավորումներ / տեխնիկա</v>
      </c>
      <c r="C65" s="481">
        <v>322.5</v>
      </c>
      <c r="D65" s="238">
        <f>+'Dramakan hosqer'!F70</f>
        <v>0</v>
      </c>
      <c r="E65" s="238">
        <f>D65-C65</f>
        <v>-322.5</v>
      </c>
      <c r="F65" s="237"/>
      <c r="G65" s="106"/>
      <c r="H65" s="93"/>
      <c r="I65" s="93"/>
      <c r="J65" s="93"/>
      <c r="K65" s="93"/>
      <c r="L65" s="93"/>
      <c r="M65" s="93"/>
      <c r="N65" s="100"/>
      <c r="O65" s="100"/>
      <c r="P65" s="100"/>
      <c r="Q65" s="100"/>
      <c r="R65" s="100"/>
      <c r="S65" s="100"/>
      <c r="T65" s="100"/>
    </row>
    <row r="66" spans="1:20" s="41" customFormat="1" ht="18" hidden="1" customHeight="1">
      <c r="A66" s="50">
        <v>1.3</v>
      </c>
      <c r="B66" s="241" t="str">
        <f>+'Dramakan hosqer'!B71</f>
        <v>մեքենաներ և սարքավորումներ</v>
      </c>
      <c r="C66" s="237"/>
      <c r="D66" s="238">
        <f>+'Dramakan hosqer'!F71</f>
        <v>0</v>
      </c>
      <c r="E66" s="238">
        <f t="shared" si="4"/>
        <v>0</v>
      </c>
      <c r="F66" s="237"/>
      <c r="G66" s="106"/>
      <c r="H66" s="93"/>
      <c r="I66" s="93"/>
      <c r="J66" s="93"/>
      <c r="K66" s="93"/>
      <c r="L66" s="93"/>
      <c r="M66" s="93"/>
      <c r="N66" s="100"/>
      <c r="O66" s="100"/>
      <c r="P66" s="100"/>
      <c r="Q66" s="100"/>
      <c r="R66" s="100"/>
      <c r="S66" s="100"/>
      <c r="T66" s="100"/>
    </row>
    <row r="67" spans="1:20" s="41" customFormat="1" ht="18" hidden="1" customHeight="1">
      <c r="A67" s="50">
        <v>1.4</v>
      </c>
      <c r="B67" s="241" t="str">
        <f>+'Dramakan hosqer'!B72</f>
        <v>սպորտային գույք</v>
      </c>
      <c r="C67" s="237"/>
      <c r="D67" s="238">
        <f>+'Dramakan hosqer'!F72</f>
        <v>0</v>
      </c>
      <c r="E67" s="238">
        <f t="shared" si="4"/>
        <v>0</v>
      </c>
      <c r="F67" s="237"/>
      <c r="G67" s="106"/>
      <c r="H67" s="93"/>
      <c r="I67" s="93"/>
      <c r="J67" s="93"/>
      <c r="K67" s="93"/>
      <c r="L67" s="93"/>
      <c r="M67" s="93"/>
      <c r="N67" s="100"/>
      <c r="O67" s="100"/>
      <c r="P67" s="100"/>
      <c r="Q67" s="100"/>
      <c r="R67" s="100"/>
      <c r="S67" s="100"/>
      <c r="T67" s="100"/>
    </row>
    <row r="68" spans="1:20" s="40" customFormat="1" ht="18" hidden="1" customHeight="1">
      <c r="A68" s="50">
        <v>1.5</v>
      </c>
      <c r="B68" s="463" t="str">
        <f>+'Dramakan hosqer'!B73</f>
        <v>գրականություն</v>
      </c>
      <c r="C68" s="445"/>
      <c r="D68" s="445">
        <f>+'Dramakan hosqer'!F73</f>
        <v>0</v>
      </c>
      <c r="E68" s="445">
        <f>D68-C68</f>
        <v>0</v>
      </c>
      <c r="F68" s="445"/>
      <c r="G68" s="106"/>
      <c r="H68" s="93"/>
      <c r="I68" s="93"/>
      <c r="J68" s="93"/>
      <c r="K68" s="93"/>
      <c r="L68" s="93"/>
      <c r="M68" s="93"/>
      <c r="N68" s="100"/>
      <c r="O68" s="100"/>
      <c r="P68" s="100"/>
      <c r="Q68" s="100"/>
      <c r="R68" s="100"/>
      <c r="S68" s="100"/>
      <c r="T68" s="100"/>
    </row>
    <row r="69" spans="1:20" s="40" customFormat="1" ht="18" hidden="1" customHeight="1">
      <c r="A69" s="50">
        <v>1.6</v>
      </c>
      <c r="B69" s="463">
        <f>+'Dramakan hosqer'!B74</f>
        <v>0</v>
      </c>
      <c r="C69" s="445"/>
      <c r="D69" s="445">
        <f>+'Dramakan hosqer'!F74</f>
        <v>0</v>
      </c>
      <c r="E69" s="445">
        <f>D69-C69</f>
        <v>0</v>
      </c>
      <c r="F69" s="445"/>
      <c r="G69" s="39" t="s">
        <v>121</v>
      </c>
      <c r="H69" s="93"/>
      <c r="I69" s="93"/>
      <c r="J69" s="93"/>
      <c r="K69" s="93"/>
      <c r="L69" s="93"/>
      <c r="M69" s="93"/>
      <c r="N69" s="100"/>
      <c r="O69" s="100"/>
      <c r="P69" s="100"/>
      <c r="Q69" s="100"/>
      <c r="R69" s="100"/>
      <c r="S69" s="100"/>
      <c r="T69" s="100"/>
    </row>
    <row r="70" spans="1:20" s="51" customFormat="1" ht="34.5" hidden="1">
      <c r="A70" s="50">
        <v>2</v>
      </c>
      <c r="B70" s="241" t="str">
        <f>+'Dramakan hosqer'!B75</f>
        <v>Հիմնական միջոցների հիմնական վերանորոգում, 
այդ թվում՝</v>
      </c>
      <c r="C70" s="238">
        <f>SUM(C71:C73)</f>
        <v>0</v>
      </c>
      <c r="D70" s="238">
        <f>SUM(D71:D73)</f>
        <v>0</v>
      </c>
      <c r="E70" s="237">
        <f>D70-C70</f>
        <v>0</v>
      </c>
      <c r="F70" s="237"/>
      <c r="G70" s="81"/>
      <c r="H70" s="93"/>
      <c r="I70" s="93"/>
      <c r="J70" s="93"/>
      <c r="K70" s="93"/>
      <c r="L70" s="93"/>
      <c r="M70" s="93"/>
      <c r="N70" s="100"/>
      <c r="O70" s="100"/>
      <c r="P70" s="100"/>
      <c r="Q70" s="100"/>
      <c r="R70" s="100"/>
      <c r="S70" s="100"/>
      <c r="T70" s="100"/>
    </row>
    <row r="71" spans="1:20" s="70" customFormat="1" ht="18.75" hidden="1" customHeight="1">
      <c r="A71" s="50">
        <v>2.1</v>
      </c>
      <c r="B71" s="241" t="str">
        <f>+'Dramakan hosqer'!B76</f>
        <v>ամրացված գույքի (շենք)</v>
      </c>
      <c r="C71" s="237"/>
      <c r="D71" s="238">
        <f>+'Dramakan hosqer'!F76</f>
        <v>0</v>
      </c>
      <c r="E71" s="238">
        <f t="shared" si="4"/>
        <v>0</v>
      </c>
      <c r="F71" s="237"/>
      <c r="G71" s="152"/>
      <c r="H71" s="86"/>
      <c r="I71" s="77"/>
      <c r="J71" s="77"/>
      <c r="K71" s="77"/>
      <c r="L71" s="77"/>
      <c r="M71" s="77"/>
      <c r="N71" s="77"/>
      <c r="O71" s="69"/>
      <c r="P71" s="69"/>
      <c r="Q71" s="69"/>
    </row>
    <row r="72" spans="1:20" s="41" customFormat="1" ht="19.5" hidden="1" customHeight="1">
      <c r="A72" s="50">
        <v>2.2000000000000002</v>
      </c>
      <c r="B72" s="241" t="str">
        <f>+'Dramakan hosqer'!B77</f>
        <v>հիմնական միջոցի</v>
      </c>
      <c r="C72" s="237"/>
      <c r="D72" s="238">
        <f>+'Dramakan hosqer'!F77</f>
        <v>0</v>
      </c>
      <c r="E72" s="238">
        <f t="shared" si="4"/>
        <v>0</v>
      </c>
      <c r="F72" s="237"/>
      <c r="G72" s="106"/>
      <c r="H72" s="93"/>
      <c r="I72" s="93"/>
      <c r="J72" s="93"/>
      <c r="K72" s="93"/>
      <c r="L72" s="93"/>
      <c r="M72" s="93"/>
      <c r="N72" s="100"/>
      <c r="O72" s="100"/>
      <c r="P72" s="100"/>
      <c r="Q72" s="100"/>
      <c r="R72" s="100"/>
      <c r="S72" s="100"/>
      <c r="T72" s="100"/>
    </row>
    <row r="73" spans="1:20" s="41" customFormat="1" ht="18" hidden="1" customHeight="1">
      <c r="A73" s="50">
        <v>2.2999999999999998</v>
      </c>
      <c r="B73" s="241" t="str">
        <f>+'Dramakan hosqer'!B78</f>
        <v>նախագծանախահաշվային փաստաթղթերի գծով</v>
      </c>
      <c r="C73" s="237"/>
      <c r="D73" s="238">
        <f>+'Dramakan hosqer'!F78</f>
        <v>0</v>
      </c>
      <c r="E73" s="238">
        <f t="shared" si="4"/>
        <v>0</v>
      </c>
      <c r="F73" s="237"/>
      <c r="G73" s="106"/>
      <c r="H73" s="93"/>
      <c r="I73" s="93"/>
      <c r="J73" s="93"/>
      <c r="K73" s="93"/>
      <c r="L73" s="93"/>
      <c r="M73" s="93"/>
      <c r="N73" s="100"/>
      <c r="O73" s="100"/>
      <c r="P73" s="100"/>
      <c r="Q73" s="100"/>
      <c r="R73" s="100"/>
      <c r="S73" s="100"/>
      <c r="T73" s="100"/>
    </row>
    <row r="74" spans="1:20" s="41" customFormat="1" ht="38.25" customHeight="1">
      <c r="A74" s="128" t="s">
        <v>55</v>
      </c>
      <c r="B74" s="12" t="s">
        <v>151</v>
      </c>
      <c r="C74" s="240">
        <f>SUM(C75:C76)</f>
        <v>0</v>
      </c>
      <c r="D74" s="240">
        <f>SUM(D75:D76)</f>
        <v>1515</v>
      </c>
      <c r="E74" s="240">
        <f t="shared" si="4"/>
        <v>1515</v>
      </c>
      <c r="F74" s="227"/>
      <c r="G74" s="106"/>
      <c r="H74" s="93"/>
      <c r="I74" s="93"/>
      <c r="J74" s="93"/>
      <c r="K74" s="93"/>
      <c r="L74" s="93"/>
      <c r="M74" s="93"/>
      <c r="N74" s="100"/>
      <c r="O74" s="100"/>
      <c r="P74" s="100"/>
      <c r="Q74" s="100"/>
      <c r="R74" s="100"/>
      <c r="S74" s="100"/>
      <c r="T74" s="100"/>
    </row>
    <row r="75" spans="1:20" s="41" customFormat="1" ht="18" customHeight="1">
      <c r="A75" s="50">
        <v>1</v>
      </c>
      <c r="B75" s="327" t="str">
        <f>+'Dramakan hosqer'!B80</f>
        <v>Սննդի գծով</v>
      </c>
      <c r="C75" s="237"/>
      <c r="D75" s="238">
        <f>+'Dramakan hosqer'!F80</f>
        <v>1515</v>
      </c>
      <c r="E75" s="237">
        <f>D75-C75</f>
        <v>1515</v>
      </c>
      <c r="F75" s="237"/>
      <c r="G75" s="106"/>
      <c r="H75" s="93"/>
      <c r="I75" s="93"/>
      <c r="J75" s="93"/>
      <c r="K75" s="93"/>
      <c r="L75" s="93"/>
      <c r="M75" s="93"/>
      <c r="N75" s="100"/>
      <c r="O75" s="100"/>
      <c r="P75" s="100"/>
      <c r="Q75" s="100"/>
      <c r="R75" s="100"/>
      <c r="S75" s="100"/>
      <c r="T75" s="100"/>
    </row>
    <row r="76" spans="1:20" s="360" customFormat="1" ht="18" hidden="1" customHeight="1">
      <c r="A76" s="50">
        <v>2</v>
      </c>
      <c r="B76" s="327">
        <f>+'Dramakan hosqer'!B81</f>
        <v>0</v>
      </c>
      <c r="C76" s="237"/>
      <c r="D76" s="237">
        <f>+'Dramakan hosqer'!F81</f>
        <v>0</v>
      </c>
      <c r="E76" s="237">
        <f>D76-C76</f>
        <v>0</v>
      </c>
      <c r="F76" s="237"/>
      <c r="G76" s="81"/>
      <c r="H76" s="80"/>
      <c r="I76" s="80"/>
      <c r="J76" s="80"/>
      <c r="K76" s="80"/>
      <c r="L76" s="80"/>
      <c r="M76" s="80"/>
      <c r="N76" s="75"/>
      <c r="O76" s="75"/>
      <c r="P76" s="75"/>
      <c r="Q76" s="75"/>
      <c r="R76" s="75"/>
      <c r="S76" s="75"/>
      <c r="T76" s="75"/>
    </row>
    <row r="77" spans="1:20" s="35" customFormat="1" ht="43.5" customHeight="1">
      <c r="A77" s="11" t="s">
        <v>37</v>
      </c>
      <c r="B77" s="12" t="s">
        <v>38</v>
      </c>
      <c r="C77" s="240">
        <f>C6+C7-C19</f>
        <v>2505.2000000000044</v>
      </c>
      <c r="D77" s="240">
        <f>D6+D7-D19</f>
        <v>1.9999999996798579E-2</v>
      </c>
      <c r="E77" s="240">
        <f t="shared" si="4"/>
        <v>-2505.1800000000076</v>
      </c>
      <c r="F77" s="227"/>
      <c r="G77" s="109"/>
      <c r="H77" s="96"/>
      <c r="I77" s="96"/>
      <c r="J77" s="96"/>
      <c r="K77" s="96"/>
      <c r="L77" s="96"/>
      <c r="M77" s="96"/>
      <c r="N77" s="102"/>
      <c r="O77" s="102"/>
      <c r="P77" s="102"/>
      <c r="Q77" s="102"/>
      <c r="R77" s="102"/>
      <c r="S77" s="102"/>
      <c r="T77" s="102"/>
    </row>
    <row r="78" spans="1:20" s="18" customFormat="1" ht="46.5" customHeight="1">
      <c r="A78" s="34"/>
      <c r="B78" s="374"/>
      <c r="C78" s="34"/>
      <c r="D78" s="34"/>
      <c r="E78" s="34"/>
      <c r="F78" s="34"/>
      <c r="G78" s="105"/>
      <c r="H78" s="90"/>
      <c r="I78" s="90"/>
      <c r="J78" s="90"/>
      <c r="K78" s="90"/>
      <c r="L78" s="90"/>
      <c r="M78" s="90"/>
      <c r="N78" s="98"/>
      <c r="O78" s="98"/>
      <c r="P78" s="98"/>
      <c r="Q78" s="98"/>
      <c r="R78" s="98"/>
      <c r="S78" s="98"/>
      <c r="T78" s="98"/>
    </row>
    <row r="79" spans="1:20" s="18" customFormat="1" ht="25.5" customHeight="1">
      <c r="B79" s="394" t="s">
        <v>2</v>
      </c>
      <c r="C79" s="402"/>
      <c r="D79" s="609" t="str">
        <f>+'Ekamut-caxs'!D67</f>
        <v>Ա.Գրիգորյան</v>
      </c>
      <c r="E79" s="606"/>
      <c r="F79" s="272"/>
      <c r="G79" s="105"/>
      <c r="H79" s="90"/>
      <c r="I79" s="90"/>
      <c r="J79" s="90"/>
      <c r="K79" s="90"/>
      <c r="L79" s="90"/>
      <c r="M79" s="90"/>
      <c r="N79" s="98"/>
      <c r="O79" s="98"/>
      <c r="P79" s="98"/>
      <c r="Q79" s="98"/>
      <c r="R79" s="98"/>
      <c r="S79" s="98"/>
      <c r="T79" s="98"/>
    </row>
    <row r="80" spans="1:20" ht="13.5" customHeight="1">
      <c r="A80" s="18"/>
      <c r="B80" s="403" t="s">
        <v>4</v>
      </c>
      <c r="C80" s="404"/>
      <c r="D80" s="608" t="s">
        <v>91</v>
      </c>
      <c r="E80" s="608"/>
      <c r="F80" s="275"/>
    </row>
    <row r="81" spans="1:20" s="15" customFormat="1" ht="22.5" customHeight="1">
      <c r="A81" s="16"/>
      <c r="B81" s="405" t="s">
        <v>6</v>
      </c>
      <c r="C81" s="402"/>
      <c r="D81" s="606" t="str">
        <f>+'Ekamut-caxs'!D69</f>
        <v>Ա.Թորոսյան</v>
      </c>
      <c r="E81" s="606"/>
      <c r="F81" s="272"/>
      <c r="G81" s="103"/>
      <c r="H81" s="89"/>
      <c r="I81" s="89"/>
      <c r="J81" s="89"/>
      <c r="K81" s="89"/>
      <c r="L81" s="89"/>
      <c r="M81" s="89"/>
      <c r="N81" s="97"/>
      <c r="O81" s="97"/>
      <c r="P81" s="97"/>
      <c r="Q81" s="97"/>
      <c r="R81" s="97"/>
      <c r="S81" s="97"/>
      <c r="T81" s="97"/>
    </row>
    <row r="82" spans="1:20" s="15" customFormat="1" ht="12" customHeight="1">
      <c r="A82" s="16"/>
      <c r="B82" s="406"/>
      <c r="C82" s="402"/>
      <c r="D82" s="608" t="s">
        <v>91</v>
      </c>
      <c r="E82" s="608"/>
      <c r="F82" s="275"/>
      <c r="G82" s="103"/>
      <c r="H82" s="89"/>
      <c r="I82" s="89"/>
      <c r="J82" s="89"/>
      <c r="K82" s="89"/>
      <c r="L82" s="89"/>
      <c r="M82" s="89"/>
      <c r="N82" s="97"/>
      <c r="O82" s="97"/>
      <c r="P82" s="97"/>
      <c r="Q82" s="97"/>
      <c r="R82" s="97"/>
      <c r="S82" s="97"/>
      <c r="T82" s="97"/>
    </row>
    <row r="83" spans="1:20" s="15" customFormat="1">
      <c r="A83" s="16"/>
      <c r="B83" s="378" t="s">
        <v>1</v>
      </c>
      <c r="C83" s="16"/>
      <c r="D83" s="16"/>
      <c r="E83" s="16"/>
      <c r="F83" s="16"/>
      <c r="G83" s="103"/>
      <c r="H83" s="89"/>
      <c r="I83" s="89"/>
      <c r="J83" s="89"/>
      <c r="K83" s="89"/>
      <c r="L83" s="89"/>
      <c r="M83" s="89"/>
      <c r="N83" s="97"/>
      <c r="O83" s="97"/>
      <c r="P83" s="97"/>
      <c r="Q83" s="97"/>
      <c r="R83" s="97"/>
      <c r="S83" s="97"/>
      <c r="T83" s="97"/>
    </row>
    <row r="84" spans="1:20" s="15" customFormat="1">
      <c r="B84" s="19"/>
      <c r="G84" s="103"/>
      <c r="H84" s="89"/>
      <c r="I84" s="89"/>
      <c r="J84" s="89"/>
      <c r="K84" s="89"/>
      <c r="L84" s="89"/>
      <c r="M84" s="89"/>
      <c r="N84" s="97"/>
      <c r="O84" s="97"/>
      <c r="P84" s="97"/>
      <c r="Q84" s="97"/>
      <c r="R84" s="97"/>
      <c r="S84" s="97"/>
      <c r="T84" s="97"/>
    </row>
    <row r="85" spans="1:20" s="15" customFormat="1">
      <c r="B85" s="19"/>
      <c r="G85" s="103"/>
      <c r="H85" s="89"/>
      <c r="I85" s="89"/>
      <c r="J85" s="89"/>
      <c r="K85" s="89"/>
      <c r="L85" s="89"/>
      <c r="M85" s="89"/>
      <c r="N85" s="97"/>
      <c r="O85" s="97"/>
      <c r="P85" s="97"/>
      <c r="Q85" s="97"/>
      <c r="R85" s="97"/>
      <c r="S85" s="97"/>
      <c r="T85" s="97"/>
    </row>
    <row r="86" spans="1:20" s="15" customFormat="1">
      <c r="B86" s="19"/>
      <c r="G86" s="103"/>
      <c r="H86" s="89"/>
      <c r="I86" s="89"/>
      <c r="J86" s="89"/>
      <c r="K86" s="89"/>
      <c r="L86" s="89"/>
      <c r="M86" s="89"/>
      <c r="N86" s="97"/>
      <c r="O86" s="97"/>
      <c r="P86" s="97"/>
      <c r="Q86" s="97"/>
      <c r="R86" s="97"/>
      <c r="S86" s="97"/>
      <c r="T86" s="97"/>
    </row>
    <row r="87" spans="1:20" s="15" customFormat="1">
      <c r="B87" s="19"/>
      <c r="G87" s="103"/>
      <c r="H87" s="89"/>
      <c r="I87" s="89"/>
      <c r="J87" s="89"/>
      <c r="K87" s="89"/>
      <c r="L87" s="89"/>
      <c r="M87" s="89"/>
      <c r="N87" s="97"/>
      <c r="O87" s="97"/>
      <c r="P87" s="97"/>
      <c r="Q87" s="97"/>
      <c r="R87" s="97"/>
      <c r="S87" s="97"/>
      <c r="T87" s="97"/>
    </row>
    <row r="88" spans="1:20" s="15" customFormat="1">
      <c r="B88" s="19"/>
      <c r="G88" s="103"/>
      <c r="H88" s="89"/>
      <c r="I88" s="89"/>
      <c r="J88" s="89"/>
      <c r="K88" s="89"/>
      <c r="L88" s="89"/>
      <c r="M88" s="89"/>
      <c r="N88" s="97"/>
      <c r="O88" s="97"/>
      <c r="P88" s="97"/>
      <c r="Q88" s="97"/>
      <c r="R88" s="97"/>
      <c r="S88" s="97"/>
      <c r="T88" s="97"/>
    </row>
    <row r="89" spans="1:20" s="15" customFormat="1">
      <c r="B89" s="19"/>
      <c r="G89" s="103"/>
      <c r="H89" s="89"/>
      <c r="I89" s="89"/>
      <c r="J89" s="89"/>
      <c r="K89" s="89"/>
      <c r="L89" s="89"/>
      <c r="M89" s="89"/>
      <c r="N89" s="97"/>
      <c r="O89" s="97"/>
      <c r="P89" s="97"/>
      <c r="Q89" s="97"/>
      <c r="R89" s="97"/>
      <c r="S89" s="97"/>
      <c r="T89" s="97"/>
    </row>
    <row r="90" spans="1:20" s="15" customFormat="1">
      <c r="B90" s="19"/>
      <c r="G90" s="103"/>
      <c r="H90" s="89"/>
      <c r="I90" s="89"/>
      <c r="J90" s="89"/>
      <c r="K90" s="89"/>
      <c r="L90" s="89"/>
      <c r="M90" s="89"/>
      <c r="N90" s="97"/>
      <c r="O90" s="97"/>
      <c r="P90" s="97"/>
      <c r="Q90" s="97"/>
      <c r="R90" s="97"/>
      <c r="S90" s="97"/>
      <c r="T90" s="97"/>
    </row>
    <row r="91" spans="1:20" s="15" customFormat="1">
      <c r="B91" s="19"/>
      <c r="G91" s="103"/>
      <c r="H91" s="89"/>
      <c r="I91" s="89"/>
      <c r="J91" s="89"/>
      <c r="K91" s="89"/>
      <c r="L91" s="89"/>
      <c r="M91" s="89"/>
      <c r="N91" s="97"/>
      <c r="O91" s="97"/>
      <c r="P91" s="97"/>
      <c r="Q91" s="97"/>
      <c r="R91" s="97"/>
      <c r="S91" s="97"/>
      <c r="T91" s="97"/>
    </row>
    <row r="92" spans="1:20" s="15" customFormat="1">
      <c r="B92" s="19"/>
      <c r="G92" s="103"/>
      <c r="H92" s="89"/>
      <c r="I92" s="89"/>
      <c r="J92" s="89"/>
      <c r="K92" s="89"/>
      <c r="L92" s="89"/>
      <c r="M92" s="89"/>
      <c r="N92" s="97"/>
      <c r="O92" s="97"/>
      <c r="P92" s="97"/>
      <c r="Q92" s="97"/>
      <c r="R92" s="97"/>
      <c r="S92" s="97"/>
      <c r="T92" s="97"/>
    </row>
    <row r="93" spans="1:20" s="15" customFormat="1">
      <c r="B93" s="19"/>
      <c r="G93" s="103"/>
      <c r="H93" s="89"/>
      <c r="I93" s="89"/>
      <c r="J93" s="89"/>
      <c r="K93" s="89"/>
      <c r="L93" s="89"/>
      <c r="M93" s="89"/>
      <c r="N93" s="97"/>
      <c r="O93" s="97"/>
      <c r="P93" s="97"/>
      <c r="Q93" s="97"/>
      <c r="R93" s="97"/>
      <c r="S93" s="97"/>
      <c r="T93" s="97"/>
    </row>
    <row r="94" spans="1:20" s="15" customFormat="1">
      <c r="B94" s="19"/>
      <c r="G94" s="103"/>
      <c r="H94" s="89"/>
      <c r="I94" s="89"/>
      <c r="J94" s="89"/>
      <c r="K94" s="89"/>
      <c r="L94" s="89"/>
      <c r="M94" s="89"/>
      <c r="N94" s="97"/>
      <c r="O94" s="97"/>
      <c r="P94" s="97"/>
      <c r="Q94" s="97"/>
      <c r="R94" s="97"/>
      <c r="S94" s="97"/>
      <c r="T94" s="97"/>
    </row>
    <row r="95" spans="1:20" s="15" customFormat="1">
      <c r="B95" s="19"/>
      <c r="G95" s="103"/>
      <c r="H95" s="89"/>
      <c r="I95" s="89"/>
      <c r="J95" s="89"/>
      <c r="K95" s="89"/>
      <c r="L95" s="89"/>
      <c r="M95" s="89"/>
      <c r="N95" s="97"/>
      <c r="O95" s="97"/>
      <c r="P95" s="97"/>
      <c r="Q95" s="97"/>
      <c r="R95" s="97"/>
      <c r="S95" s="97"/>
      <c r="T95" s="97"/>
    </row>
    <row r="96" spans="1:20" s="15" customFormat="1">
      <c r="B96" s="19"/>
      <c r="G96" s="103"/>
      <c r="H96" s="89"/>
      <c r="I96" s="89"/>
      <c r="J96" s="89"/>
      <c r="K96" s="89"/>
      <c r="L96" s="89"/>
      <c r="M96" s="89"/>
      <c r="N96" s="97"/>
      <c r="O96" s="97"/>
      <c r="P96" s="97"/>
      <c r="Q96" s="97"/>
      <c r="R96" s="97"/>
      <c r="S96" s="97"/>
      <c r="T96" s="97"/>
    </row>
    <row r="97" spans="2:20" s="15" customFormat="1">
      <c r="B97" s="19"/>
      <c r="G97" s="103"/>
      <c r="H97" s="89"/>
      <c r="I97" s="89"/>
      <c r="J97" s="89"/>
      <c r="K97" s="89"/>
      <c r="L97" s="89"/>
      <c r="M97" s="89"/>
      <c r="N97" s="97"/>
      <c r="O97" s="97"/>
      <c r="P97" s="97"/>
      <c r="Q97" s="97"/>
      <c r="R97" s="97"/>
      <c r="S97" s="97"/>
      <c r="T97" s="97"/>
    </row>
    <row r="98" spans="2:20" s="15" customFormat="1">
      <c r="B98" s="19"/>
      <c r="G98" s="103"/>
      <c r="H98" s="89"/>
      <c r="I98" s="89"/>
      <c r="J98" s="89"/>
      <c r="K98" s="89"/>
      <c r="L98" s="89"/>
      <c r="M98" s="89"/>
      <c r="N98" s="97"/>
      <c r="O98" s="97"/>
      <c r="P98" s="97"/>
      <c r="Q98" s="97"/>
      <c r="R98" s="97"/>
      <c r="S98" s="97"/>
      <c r="T98" s="97"/>
    </row>
    <row r="99" spans="2:20" s="15" customFormat="1">
      <c r="B99" s="19"/>
      <c r="G99" s="103"/>
      <c r="H99" s="89"/>
      <c r="I99" s="89"/>
      <c r="J99" s="89"/>
      <c r="K99" s="89"/>
      <c r="L99" s="89"/>
      <c r="M99" s="89"/>
      <c r="N99" s="97"/>
      <c r="O99" s="97"/>
      <c r="P99" s="97"/>
      <c r="Q99" s="97"/>
      <c r="R99" s="97"/>
      <c r="S99" s="97"/>
      <c r="T99" s="97"/>
    </row>
    <row r="100" spans="2:20" s="15" customFormat="1">
      <c r="B100" s="19"/>
      <c r="G100" s="103"/>
      <c r="H100" s="89"/>
      <c r="I100" s="89"/>
      <c r="J100" s="89"/>
      <c r="K100" s="89"/>
      <c r="L100" s="89"/>
      <c r="M100" s="89"/>
      <c r="N100" s="97"/>
      <c r="O100" s="97"/>
      <c r="P100" s="97"/>
      <c r="Q100" s="97"/>
      <c r="R100" s="97"/>
      <c r="S100" s="97"/>
      <c r="T100" s="97"/>
    </row>
    <row r="101" spans="2:20" s="15" customFormat="1">
      <c r="B101" s="19"/>
      <c r="G101" s="103"/>
      <c r="H101" s="89"/>
      <c r="I101" s="89"/>
      <c r="J101" s="89"/>
      <c r="K101" s="89"/>
      <c r="L101" s="89"/>
      <c r="M101" s="89"/>
      <c r="N101" s="97"/>
      <c r="O101" s="97"/>
      <c r="P101" s="97"/>
      <c r="Q101" s="97"/>
      <c r="R101" s="97"/>
      <c r="S101" s="97"/>
      <c r="T101" s="97"/>
    </row>
    <row r="102" spans="2:20" s="15" customFormat="1">
      <c r="B102" s="19"/>
      <c r="G102" s="103"/>
      <c r="H102" s="89"/>
      <c r="I102" s="89"/>
      <c r="J102" s="89"/>
      <c r="K102" s="89"/>
      <c r="L102" s="89"/>
      <c r="M102" s="89"/>
      <c r="N102" s="97"/>
      <c r="O102" s="97"/>
      <c r="P102" s="97"/>
      <c r="Q102" s="97"/>
      <c r="R102" s="97"/>
      <c r="S102" s="97"/>
      <c r="T102" s="97"/>
    </row>
    <row r="103" spans="2:20" s="15" customFormat="1">
      <c r="B103" s="19"/>
      <c r="G103" s="103"/>
      <c r="H103" s="89"/>
      <c r="I103" s="89"/>
      <c r="J103" s="89"/>
      <c r="K103" s="89"/>
      <c r="L103" s="89"/>
      <c r="M103" s="89"/>
      <c r="N103" s="97"/>
      <c r="O103" s="97"/>
      <c r="P103" s="97"/>
      <c r="Q103" s="97"/>
      <c r="R103" s="97"/>
      <c r="S103" s="97"/>
      <c r="T103" s="97"/>
    </row>
    <row r="104" spans="2:20" s="15" customFormat="1">
      <c r="B104" s="19"/>
      <c r="G104" s="103"/>
      <c r="H104" s="89"/>
      <c r="I104" s="89"/>
      <c r="J104" s="89"/>
      <c r="K104" s="89"/>
      <c r="L104" s="89"/>
      <c r="M104" s="89"/>
      <c r="N104" s="97"/>
      <c r="O104" s="97"/>
      <c r="P104" s="97"/>
      <c r="Q104" s="97"/>
      <c r="R104" s="97"/>
      <c r="S104" s="97"/>
      <c r="T104" s="97"/>
    </row>
    <row r="105" spans="2:20" s="15" customFormat="1">
      <c r="B105" s="19"/>
      <c r="G105" s="103"/>
      <c r="H105" s="89"/>
      <c r="I105" s="89"/>
      <c r="J105" s="89"/>
      <c r="K105" s="89"/>
      <c r="L105" s="89"/>
      <c r="M105" s="89"/>
      <c r="N105" s="97"/>
      <c r="O105" s="97"/>
      <c r="P105" s="97"/>
      <c r="Q105" s="97"/>
      <c r="R105" s="97"/>
      <c r="S105" s="97"/>
      <c r="T105" s="97"/>
    </row>
    <row r="106" spans="2:20" s="15" customFormat="1">
      <c r="B106" s="19"/>
      <c r="G106" s="103"/>
      <c r="H106" s="89"/>
      <c r="I106" s="89"/>
      <c r="J106" s="89"/>
      <c r="K106" s="89"/>
      <c r="L106" s="89"/>
      <c r="M106" s="89"/>
      <c r="N106" s="97"/>
      <c r="O106" s="97"/>
      <c r="P106" s="97"/>
      <c r="Q106" s="97"/>
      <c r="R106" s="97"/>
      <c r="S106" s="97"/>
      <c r="T106" s="97"/>
    </row>
    <row r="107" spans="2:20" s="15" customFormat="1">
      <c r="B107" s="19"/>
      <c r="G107" s="103"/>
      <c r="H107" s="89"/>
      <c r="I107" s="89"/>
      <c r="J107" s="89"/>
      <c r="K107" s="89"/>
      <c r="L107" s="89"/>
      <c r="M107" s="89"/>
      <c r="N107" s="97"/>
      <c r="O107" s="97"/>
      <c r="P107" s="97"/>
      <c r="Q107" s="97"/>
      <c r="R107" s="97"/>
      <c r="S107" s="97"/>
      <c r="T107" s="97"/>
    </row>
    <row r="108" spans="2:20" s="15" customFormat="1">
      <c r="B108" s="19"/>
      <c r="G108" s="103"/>
      <c r="H108" s="89"/>
      <c r="I108" s="89"/>
      <c r="J108" s="89"/>
      <c r="K108" s="89"/>
      <c r="L108" s="89"/>
      <c r="M108" s="89"/>
      <c r="N108" s="97"/>
      <c r="O108" s="97"/>
      <c r="P108" s="97"/>
      <c r="Q108" s="97"/>
      <c r="R108" s="97"/>
      <c r="S108" s="97"/>
      <c r="T108" s="97"/>
    </row>
    <row r="109" spans="2:20" s="15" customFormat="1">
      <c r="B109" s="19"/>
      <c r="G109" s="103"/>
      <c r="H109" s="89"/>
      <c r="I109" s="89"/>
      <c r="J109" s="89"/>
      <c r="K109" s="89"/>
      <c r="L109" s="89"/>
      <c r="M109" s="89"/>
      <c r="N109" s="97"/>
      <c r="O109" s="97"/>
      <c r="P109" s="97"/>
      <c r="Q109" s="97"/>
      <c r="R109" s="97"/>
      <c r="S109" s="97"/>
      <c r="T109" s="97"/>
    </row>
    <row r="110" spans="2:20" s="15" customFormat="1">
      <c r="B110" s="19"/>
      <c r="G110" s="103"/>
      <c r="H110" s="89"/>
      <c r="I110" s="89"/>
      <c r="J110" s="89"/>
      <c r="K110" s="89"/>
      <c r="L110" s="89"/>
      <c r="M110" s="89"/>
      <c r="N110" s="97"/>
      <c r="O110" s="97"/>
      <c r="P110" s="97"/>
      <c r="Q110" s="97"/>
      <c r="R110" s="97"/>
      <c r="S110" s="97"/>
      <c r="T110" s="97"/>
    </row>
    <row r="111" spans="2:20" s="15" customFormat="1">
      <c r="B111" s="19"/>
      <c r="G111" s="103"/>
      <c r="H111" s="89"/>
      <c r="I111" s="89"/>
      <c r="J111" s="89"/>
      <c r="K111" s="89"/>
      <c r="L111" s="89"/>
      <c r="M111" s="89"/>
      <c r="N111" s="97"/>
      <c r="O111" s="97"/>
      <c r="P111" s="97"/>
      <c r="Q111" s="97"/>
      <c r="R111" s="97"/>
      <c r="S111" s="97"/>
      <c r="T111" s="97"/>
    </row>
    <row r="112" spans="2:20" s="15" customFormat="1">
      <c r="B112" s="19"/>
      <c r="G112" s="103"/>
      <c r="H112" s="89"/>
      <c r="I112" s="89"/>
      <c r="J112" s="89"/>
      <c r="K112" s="89"/>
      <c r="L112" s="89"/>
      <c r="M112" s="89"/>
      <c r="N112" s="97"/>
      <c r="O112" s="97"/>
      <c r="P112" s="97"/>
      <c r="Q112" s="97"/>
      <c r="R112" s="97"/>
      <c r="S112" s="97"/>
      <c r="T112" s="97"/>
    </row>
    <row r="113" spans="2:20" s="15" customFormat="1">
      <c r="B113" s="19"/>
      <c r="G113" s="103"/>
      <c r="H113" s="89"/>
      <c r="I113" s="89"/>
      <c r="J113" s="89"/>
      <c r="K113" s="89"/>
      <c r="L113" s="89"/>
      <c r="M113" s="89"/>
      <c r="N113" s="97"/>
      <c r="O113" s="97"/>
      <c r="P113" s="97"/>
      <c r="Q113" s="97"/>
      <c r="R113" s="97"/>
      <c r="S113" s="97"/>
      <c r="T113" s="97"/>
    </row>
    <row r="114" spans="2:20" s="15" customFormat="1">
      <c r="B114" s="19"/>
      <c r="G114" s="103"/>
      <c r="H114" s="89"/>
      <c r="I114" s="89"/>
      <c r="J114" s="89"/>
      <c r="K114" s="89"/>
      <c r="L114" s="89"/>
      <c r="M114" s="89"/>
      <c r="N114" s="97"/>
      <c r="O114" s="97"/>
      <c r="P114" s="97"/>
      <c r="Q114" s="97"/>
      <c r="R114" s="97"/>
      <c r="S114" s="97"/>
      <c r="T114" s="9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30" workbookViewId="0">
      <selection activeCell="E25" sqref="E25"/>
    </sheetView>
  </sheetViews>
  <sheetFormatPr defaultColWidth="9.140625" defaultRowHeight="13.5"/>
  <cols>
    <col min="1" max="1" width="4.85546875" style="11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0" style="15" hidden="1" customWidth="1"/>
    <col min="7" max="22" width="9.140625" style="15"/>
    <col min="23" max="16384" width="9.140625" style="1"/>
  </cols>
  <sheetData>
    <row r="1" spans="1:22" s="175" customFormat="1" ht="22.5" customHeight="1">
      <c r="A1" s="610" t="s">
        <v>66</v>
      </c>
      <c r="B1" s="610"/>
      <c r="C1" s="610"/>
      <c r="D1" s="610"/>
      <c r="E1" s="610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76" customFormat="1" ht="26.25" customHeight="1">
      <c r="A2" s="611" t="str">
        <f>+'Ekamut-caxs'!A7:D7</f>
        <v xml:space="preserve">«Երևանի հ․105  մսուր-մանկապարտեզ» ՀՈԱԿ-ի </v>
      </c>
      <c r="B2" s="612"/>
      <c r="C2" s="612"/>
      <c r="D2" s="612"/>
      <c r="E2" s="6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76" customFormat="1" ht="24" customHeight="1">
      <c r="A3" s="613" t="s">
        <v>155</v>
      </c>
      <c r="B3" s="613"/>
      <c r="C3" s="613"/>
      <c r="D3" s="613"/>
      <c r="E3" s="6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0" customFormat="1" ht="16.5" customHeight="1">
      <c r="A4" s="614" t="s">
        <v>243</v>
      </c>
      <c r="B4" s="614"/>
      <c r="C4" s="614"/>
      <c r="D4" s="614"/>
      <c r="E4" s="614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8.75" customHeight="1">
      <c r="A5" s="181"/>
      <c r="B5" s="182"/>
      <c r="C5" s="182"/>
      <c r="D5" s="183"/>
      <c r="E5" s="183" t="s">
        <v>146</v>
      </c>
    </row>
    <row r="6" spans="1:22" s="188" customFormat="1" ht="56.25" customHeight="1">
      <c r="A6" s="184" t="s">
        <v>3</v>
      </c>
      <c r="B6" s="185" t="s">
        <v>156</v>
      </c>
      <c r="C6" s="184" t="s">
        <v>157</v>
      </c>
      <c r="D6" s="184" t="s">
        <v>158</v>
      </c>
      <c r="E6" s="186" t="s">
        <v>159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12" customFormat="1" ht="21.75" customHeight="1">
      <c r="A7" s="615" t="s">
        <v>160</v>
      </c>
      <c r="B7" s="616"/>
      <c r="C7" s="616"/>
      <c r="D7" s="215"/>
      <c r="E7" s="2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5" customFormat="1" ht="21.75" customHeight="1">
      <c r="A8" s="189">
        <v>1</v>
      </c>
      <c r="B8" s="190" t="s">
        <v>161</v>
      </c>
      <c r="C8" s="189"/>
      <c r="D8" s="191">
        <f>SUM(D9:D29)</f>
        <v>100.2</v>
      </c>
      <c r="E8" s="19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93">
        <v>1.1000000000000001</v>
      </c>
      <c r="B9" s="194" t="s">
        <v>162</v>
      </c>
      <c r="C9" s="193" t="s">
        <v>163</v>
      </c>
      <c r="D9" s="28"/>
      <c r="E9" s="28"/>
    </row>
    <row r="10" spans="1:22" ht="27" hidden="1" customHeight="1">
      <c r="A10" s="193">
        <v>1.2</v>
      </c>
      <c r="B10" s="194" t="s">
        <v>164</v>
      </c>
      <c r="C10" s="193" t="s">
        <v>165</v>
      </c>
      <c r="D10" s="28"/>
      <c r="E10" s="28"/>
    </row>
    <row r="11" spans="1:22" ht="27" hidden="1" customHeight="1">
      <c r="A11" s="193">
        <v>1.3</v>
      </c>
      <c r="B11" s="194" t="s">
        <v>166</v>
      </c>
      <c r="C11" s="193" t="s">
        <v>167</v>
      </c>
      <c r="D11" s="28"/>
      <c r="E11" s="28"/>
    </row>
    <row r="12" spans="1:22" ht="27" hidden="1" customHeight="1">
      <c r="A12" s="193">
        <v>1.4</v>
      </c>
      <c r="B12" s="195" t="s">
        <v>168</v>
      </c>
      <c r="C12" s="196" t="s">
        <v>169</v>
      </c>
      <c r="D12" s="28"/>
      <c r="E12" s="28"/>
    </row>
    <row r="13" spans="1:22" ht="27" hidden="1" customHeight="1">
      <c r="A13" s="193">
        <v>1.5</v>
      </c>
      <c r="B13" s="195"/>
      <c r="C13" s="193" t="s">
        <v>170</v>
      </c>
      <c r="D13" s="28"/>
      <c r="E13" s="28"/>
    </row>
    <row r="14" spans="1:22" ht="18" hidden="1" customHeight="1">
      <c r="A14" s="193">
        <v>1.6</v>
      </c>
      <c r="B14" s="194" t="s">
        <v>204</v>
      </c>
      <c r="C14" s="193" t="s">
        <v>171</v>
      </c>
      <c r="D14" s="28"/>
      <c r="E14" s="28"/>
    </row>
    <row r="15" spans="1:22" ht="33.75" hidden="1" customHeight="1">
      <c r="A15" s="193">
        <v>1.7</v>
      </c>
      <c r="B15" s="195"/>
      <c r="C15" s="193" t="s">
        <v>193</v>
      </c>
      <c r="D15" s="28"/>
      <c r="E15" s="28"/>
    </row>
    <row r="16" spans="1:22" ht="22.5" hidden="1" customHeight="1">
      <c r="A16" s="193">
        <v>1.8</v>
      </c>
      <c r="B16" s="195"/>
      <c r="C16" s="197" t="s">
        <v>192</v>
      </c>
      <c r="D16" s="28"/>
      <c r="E16" s="28"/>
    </row>
    <row r="17" spans="1:22" ht="18" hidden="1" customHeight="1">
      <c r="A17" s="193">
        <v>1.9</v>
      </c>
      <c r="B17" s="195"/>
      <c r="C17" s="197"/>
      <c r="D17" s="28"/>
      <c r="E17" s="28"/>
    </row>
    <row r="18" spans="1:22" ht="18" hidden="1" customHeight="1">
      <c r="A18" s="198">
        <v>2</v>
      </c>
      <c r="B18" s="195"/>
      <c r="C18" s="197"/>
      <c r="D18" s="28"/>
      <c r="E18" s="28"/>
    </row>
    <row r="19" spans="1:22" ht="18" hidden="1" customHeight="1">
      <c r="A19" s="193">
        <v>2.1</v>
      </c>
      <c r="B19" s="195"/>
      <c r="C19" s="197"/>
      <c r="D19" s="28"/>
      <c r="E19" s="28"/>
    </row>
    <row r="20" spans="1:22" ht="18" hidden="1" customHeight="1">
      <c r="A20" s="193">
        <v>2.2000000000000002</v>
      </c>
      <c r="B20" s="195"/>
      <c r="C20" s="197"/>
      <c r="D20" s="28"/>
      <c r="E20" s="28"/>
    </row>
    <row r="21" spans="1:22" ht="18" customHeight="1">
      <c r="A21" s="193">
        <v>2.2999999999999998</v>
      </c>
      <c r="B21" s="195"/>
      <c r="C21" s="197"/>
      <c r="D21" s="28"/>
      <c r="E21" s="28"/>
    </row>
    <row r="22" spans="1:22" ht="27.75" hidden="1" customHeight="1">
      <c r="A22" s="193">
        <v>2.4</v>
      </c>
      <c r="B22" s="195"/>
      <c r="C22" s="197"/>
      <c r="D22" s="28"/>
      <c r="E22" s="28"/>
    </row>
    <row r="23" spans="1:22" ht="27.75" hidden="1" customHeight="1">
      <c r="A23" s="193">
        <v>2.5</v>
      </c>
      <c r="B23" s="195" t="s">
        <v>172</v>
      </c>
      <c r="C23" s="193" t="s">
        <v>35</v>
      </c>
      <c r="D23" s="28"/>
      <c r="E23" s="28"/>
    </row>
    <row r="24" spans="1:22" ht="27.75" hidden="1" customHeight="1">
      <c r="A24" s="193">
        <v>2.6</v>
      </c>
      <c r="B24" s="195" t="s">
        <v>172</v>
      </c>
      <c r="C24" s="193" t="s">
        <v>47</v>
      </c>
      <c r="D24" s="28"/>
      <c r="E24" s="28"/>
    </row>
    <row r="25" spans="1:22" ht="27.75" customHeight="1">
      <c r="A25" s="193">
        <v>2.7</v>
      </c>
      <c r="B25" s="195" t="s">
        <v>172</v>
      </c>
      <c r="C25" s="193" t="s">
        <v>173</v>
      </c>
      <c r="D25" s="28">
        <v>0.2</v>
      </c>
      <c r="E25" s="28"/>
    </row>
    <row r="26" spans="1:22" ht="27.75" customHeight="1">
      <c r="A26" s="193">
        <v>2.8</v>
      </c>
      <c r="B26" s="195" t="s">
        <v>172</v>
      </c>
      <c r="C26" s="193" t="s">
        <v>174</v>
      </c>
      <c r="D26" s="28"/>
      <c r="E26" s="28"/>
    </row>
    <row r="27" spans="1:22" ht="27" customHeight="1">
      <c r="A27" s="193">
        <v>2.9</v>
      </c>
      <c r="B27" s="194" t="s">
        <v>175</v>
      </c>
      <c r="C27" s="193" t="s">
        <v>176</v>
      </c>
      <c r="D27" s="28">
        <v>100</v>
      </c>
      <c r="E27" s="28"/>
    </row>
    <row r="28" spans="1:22" ht="26.25" hidden="1" customHeight="1">
      <c r="A28" s="199">
        <v>2.1</v>
      </c>
      <c r="B28" s="195" t="s">
        <v>177</v>
      </c>
      <c r="C28" s="193" t="s">
        <v>178</v>
      </c>
      <c r="D28" s="28"/>
      <c r="E28" s="28"/>
    </row>
    <row r="29" spans="1:22" ht="26.25" hidden="1" customHeight="1">
      <c r="A29" s="199">
        <v>2.11</v>
      </c>
      <c r="B29" s="195"/>
      <c r="C29" s="197" t="s">
        <v>179</v>
      </c>
      <c r="D29" s="28"/>
      <c r="E29" s="28"/>
    </row>
    <row r="30" spans="1:22" s="201" customFormat="1" ht="34.5" customHeight="1">
      <c r="A30" s="189">
        <v>2</v>
      </c>
      <c r="B30" s="200" t="s">
        <v>271</v>
      </c>
      <c r="C30" s="189"/>
      <c r="D30" s="191">
        <f>SUM(D31:D33)</f>
        <v>230.9</v>
      </c>
      <c r="E30" s="19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93">
        <v>2.1</v>
      </c>
      <c r="B31" s="195"/>
      <c r="C31" s="193" t="s">
        <v>180</v>
      </c>
      <c r="D31" s="28"/>
      <c r="E31" s="28"/>
    </row>
    <row r="32" spans="1:22" ht="21" customHeight="1">
      <c r="A32" s="193">
        <v>2.2000000000000002</v>
      </c>
      <c r="B32" s="195" t="s">
        <v>181</v>
      </c>
      <c r="C32" s="193" t="s">
        <v>182</v>
      </c>
      <c r="D32" s="28"/>
      <c r="E32" s="28"/>
    </row>
    <row r="33" spans="1:22" ht="26.25" customHeight="1">
      <c r="A33" s="193">
        <v>2.2999999999999998</v>
      </c>
      <c r="B33" s="195" t="s">
        <v>259</v>
      </c>
      <c r="C33" s="193" t="s">
        <v>183</v>
      </c>
      <c r="D33" s="28">
        <v>230.9</v>
      </c>
      <c r="E33" s="202"/>
    </row>
    <row r="34" spans="1:22" s="207" customFormat="1" ht="21.75" customHeight="1">
      <c r="A34" s="42"/>
      <c r="B34" s="203" t="s">
        <v>68</v>
      </c>
      <c r="C34" s="204"/>
      <c r="D34" s="205">
        <f>D8+D30</f>
        <v>331.1</v>
      </c>
      <c r="E34" s="206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76" customFormat="1" ht="33.75" customHeight="1">
      <c r="A35" s="615" t="s">
        <v>184</v>
      </c>
      <c r="B35" s="616"/>
      <c r="C35" s="616"/>
      <c r="D35" s="215"/>
      <c r="E35" s="2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3">
        <v>1.1000000000000001</v>
      </c>
      <c r="B36" s="194" t="s">
        <v>162</v>
      </c>
      <c r="C36" s="193" t="s">
        <v>163</v>
      </c>
      <c r="D36" s="28">
        <v>189.8</v>
      </c>
      <c r="E36" s="28"/>
    </row>
    <row r="37" spans="1:22" ht="21" customHeight="1">
      <c r="A37" s="193">
        <v>1.2</v>
      </c>
      <c r="B37" s="194" t="s">
        <v>164</v>
      </c>
      <c r="C37" s="193" t="s">
        <v>165</v>
      </c>
      <c r="D37" s="28">
        <v>1003.3</v>
      </c>
      <c r="E37" s="28"/>
    </row>
    <row r="38" spans="1:22" ht="21" customHeight="1">
      <c r="A38" s="193">
        <v>1.3</v>
      </c>
      <c r="B38" s="194" t="s">
        <v>166</v>
      </c>
      <c r="C38" s="193" t="s">
        <v>167</v>
      </c>
      <c r="D38" s="28">
        <v>17.899999999999999</v>
      </c>
      <c r="E38" s="28"/>
    </row>
    <row r="39" spans="1:22" ht="21" customHeight="1">
      <c r="A39" s="193">
        <v>1.4</v>
      </c>
      <c r="B39" s="195" t="s">
        <v>168</v>
      </c>
      <c r="C39" s="196" t="s">
        <v>169</v>
      </c>
      <c r="D39" s="28">
        <v>10.1</v>
      </c>
      <c r="E39" s="28"/>
    </row>
    <row r="40" spans="1:22" ht="21" hidden="1" customHeight="1">
      <c r="A40" s="193">
        <v>1.5</v>
      </c>
      <c r="B40" s="195"/>
      <c r="C40" s="193" t="s">
        <v>170</v>
      </c>
      <c r="D40" s="28"/>
      <c r="E40" s="28"/>
    </row>
    <row r="41" spans="1:22" ht="20.25" hidden="1" customHeight="1">
      <c r="A41" s="193">
        <v>1.6</v>
      </c>
      <c r="B41" s="194" t="s">
        <v>204</v>
      </c>
      <c r="C41" s="193" t="s">
        <v>171</v>
      </c>
      <c r="D41" s="28"/>
      <c r="E41" s="28"/>
    </row>
    <row r="42" spans="1:22" ht="33.75" hidden="1" customHeight="1">
      <c r="A42" s="193">
        <v>1.7</v>
      </c>
      <c r="B42" s="195"/>
      <c r="C42" s="193" t="s">
        <v>193</v>
      </c>
      <c r="D42" s="28"/>
      <c r="E42" s="28"/>
    </row>
    <row r="43" spans="1:22" ht="23.25" hidden="1" customHeight="1">
      <c r="A43" s="193">
        <v>1.8</v>
      </c>
      <c r="B43" s="195"/>
      <c r="C43" s="197" t="s">
        <v>192</v>
      </c>
      <c r="D43" s="28"/>
      <c r="E43" s="28"/>
    </row>
    <row r="44" spans="1:22" ht="23.25" hidden="1" customHeight="1">
      <c r="A44" s="193">
        <v>1.9</v>
      </c>
      <c r="B44" s="195"/>
      <c r="C44" s="197"/>
      <c r="D44" s="28"/>
      <c r="E44" s="28"/>
    </row>
    <row r="45" spans="1:22" ht="23.25" hidden="1" customHeight="1">
      <c r="A45" s="198">
        <v>2</v>
      </c>
      <c r="B45" s="195"/>
      <c r="C45" s="197"/>
      <c r="D45" s="28"/>
      <c r="E45" s="28"/>
    </row>
    <row r="46" spans="1:22" ht="23.25" hidden="1" customHeight="1">
      <c r="A46" s="193">
        <v>2.1</v>
      </c>
      <c r="B46" s="195"/>
      <c r="C46" s="197"/>
      <c r="D46" s="28"/>
      <c r="E46" s="28"/>
    </row>
    <row r="47" spans="1:22" ht="21" hidden="1" customHeight="1">
      <c r="A47" s="193">
        <v>2.2000000000000002</v>
      </c>
      <c r="B47" s="195" t="s">
        <v>172</v>
      </c>
      <c r="C47" s="193" t="s">
        <v>35</v>
      </c>
      <c r="D47" s="28"/>
      <c r="E47" s="28"/>
    </row>
    <row r="48" spans="1:22" ht="21" hidden="1" customHeight="1">
      <c r="A48" s="193">
        <v>2.2999999999999998</v>
      </c>
      <c r="B48" s="195" t="s">
        <v>172</v>
      </c>
      <c r="C48" s="193" t="s">
        <v>47</v>
      </c>
      <c r="D48" s="28"/>
      <c r="E48" s="28"/>
    </row>
    <row r="49" spans="1:22" ht="21" hidden="1" customHeight="1">
      <c r="A49" s="193">
        <v>2.4</v>
      </c>
      <c r="B49" s="195" t="s">
        <v>172</v>
      </c>
      <c r="C49" s="193" t="s">
        <v>173</v>
      </c>
      <c r="D49" s="28"/>
      <c r="E49" s="28"/>
    </row>
    <row r="50" spans="1:22" ht="24" hidden="1" customHeight="1">
      <c r="A50" s="193">
        <v>2.5</v>
      </c>
      <c r="B50" s="195" t="s">
        <v>172</v>
      </c>
      <c r="C50" s="193" t="s">
        <v>174</v>
      </c>
      <c r="D50" s="28"/>
      <c r="E50" s="28"/>
    </row>
    <row r="51" spans="1:22" ht="24" hidden="1" customHeight="1">
      <c r="A51" s="193">
        <v>2.6</v>
      </c>
      <c r="B51" s="194" t="s">
        <v>175</v>
      </c>
      <c r="C51" s="193" t="s">
        <v>176</v>
      </c>
      <c r="D51" s="28"/>
      <c r="E51" s="28"/>
    </row>
    <row r="52" spans="1:22" ht="24" hidden="1" customHeight="1">
      <c r="A52" s="193">
        <v>2.7</v>
      </c>
      <c r="B52" s="195" t="s">
        <v>177</v>
      </c>
      <c r="C52" s="193" t="s">
        <v>178</v>
      </c>
      <c r="D52" s="28"/>
      <c r="E52" s="28"/>
    </row>
    <row r="53" spans="1:22" ht="24" hidden="1" customHeight="1">
      <c r="A53" s="193">
        <v>2.8</v>
      </c>
      <c r="B53" s="195"/>
      <c r="C53" s="197" t="s">
        <v>179</v>
      </c>
      <c r="D53" s="28"/>
      <c r="E53" s="28"/>
    </row>
    <row r="54" spans="1:22" s="182" customFormat="1" ht="33" customHeight="1">
      <c r="A54" s="193"/>
      <c r="B54" s="190" t="s">
        <v>185</v>
      </c>
      <c r="C54" s="27"/>
      <c r="D54" s="191">
        <f>SUM(D55:D59)</f>
        <v>1333.6</v>
      </c>
      <c r="E54" s="28"/>
      <c r="F54" s="270">
        <f>SUM(D36:D53)</f>
        <v>1221.0999999999999</v>
      </c>
      <c r="G54" s="270">
        <f>+D60-D54-F54</f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s="182" customFormat="1" ht="33" customHeight="1">
      <c r="A55" s="193">
        <v>1.1000000000000001</v>
      </c>
      <c r="B55" s="229"/>
      <c r="C55" s="230" t="s">
        <v>191</v>
      </c>
      <c r="D55" s="259"/>
      <c r="E55" s="2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customHeight="1">
      <c r="A56" s="193">
        <v>1.2</v>
      </c>
      <c r="B56" s="208"/>
      <c r="C56" s="193" t="s">
        <v>180</v>
      </c>
      <c r="D56" s="28"/>
      <c r="E56" s="193"/>
    </row>
    <row r="57" spans="1:22" ht="24.75" customHeight="1">
      <c r="A57" s="193">
        <v>1.3</v>
      </c>
      <c r="B57" s="195" t="s">
        <v>177</v>
      </c>
      <c r="C57" s="193" t="s">
        <v>182</v>
      </c>
      <c r="D57" s="28"/>
      <c r="E57" s="28"/>
    </row>
    <row r="58" spans="1:22" ht="24.75" customHeight="1">
      <c r="A58" s="193"/>
      <c r="B58" s="195"/>
      <c r="C58" s="197" t="s">
        <v>260</v>
      </c>
      <c r="D58" s="28">
        <v>1333.6</v>
      </c>
      <c r="E58" s="28"/>
    </row>
    <row r="59" spans="1:22" ht="24.75" customHeight="1">
      <c r="A59" s="193">
        <v>1.4</v>
      </c>
      <c r="B59" s="195" t="s">
        <v>177</v>
      </c>
      <c r="C59" s="193" t="s">
        <v>183</v>
      </c>
      <c r="D59" s="28"/>
      <c r="E59" s="28"/>
    </row>
    <row r="60" spans="1:22" s="175" customFormat="1" ht="29.25" customHeight="1">
      <c r="A60" s="209"/>
      <c r="B60" s="203" t="s">
        <v>68</v>
      </c>
      <c r="C60" s="210"/>
      <c r="D60" s="211">
        <f>SUM(D36:D54)</f>
        <v>2554.6999999999998</v>
      </c>
      <c r="E60" s="212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</row>
    <row r="61" spans="1:22" ht="10.5" customHeight="1">
      <c r="A61" s="181"/>
      <c r="B61" s="182"/>
      <c r="C61" s="182"/>
    </row>
    <row r="62" spans="1:22" ht="39" customHeight="1">
      <c r="A62" s="181"/>
      <c r="B62" s="182"/>
      <c r="C62" s="213" t="s">
        <v>186</v>
      </c>
    </row>
    <row r="63" spans="1:22" ht="59.25" customHeight="1">
      <c r="A63" s="214">
        <v>1</v>
      </c>
      <c r="B63" s="215" t="s">
        <v>242</v>
      </c>
      <c r="C63" s="211">
        <f>+'Dramakan hosqer'!F12</f>
        <v>2505.2000000000044</v>
      </c>
      <c r="D63" s="617" t="s">
        <v>187</v>
      </c>
      <c r="E63" s="618"/>
    </row>
    <row r="64" spans="1:22" ht="36.75" customHeight="1">
      <c r="A64" s="181"/>
      <c r="B64" s="182"/>
      <c r="C64" s="182"/>
    </row>
    <row r="65" spans="1:22" s="145" customFormat="1" ht="25.5" customHeight="1">
      <c r="A65" s="216"/>
      <c r="B65" s="407" t="s">
        <v>2</v>
      </c>
      <c r="C65" s="408"/>
      <c r="D65" s="619" t="str">
        <f>+'Ekamut-caxs'!D67</f>
        <v>Ա.Գրիգորյան</v>
      </c>
      <c r="E65" s="61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5" customFormat="1" ht="12.75" customHeight="1">
      <c r="A66" s="216"/>
      <c r="B66" s="409"/>
      <c r="C66" s="410"/>
      <c r="D66" s="620" t="s">
        <v>91</v>
      </c>
      <c r="E66" s="62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5" customFormat="1" ht="22.5" customHeight="1">
      <c r="A67" s="216"/>
      <c r="B67" s="407" t="s">
        <v>6</v>
      </c>
      <c r="C67" s="408"/>
      <c r="D67" s="619" t="str">
        <f>+'Ekamut-caxs'!D69</f>
        <v>Ա.Թորոսյան</v>
      </c>
      <c r="E67" s="61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145" customFormat="1" ht="13.5" customHeight="1">
      <c r="A68" s="216"/>
      <c r="B68" s="217"/>
      <c r="C68" s="216" t="s">
        <v>1</v>
      </c>
      <c r="D68" s="621" t="s">
        <v>91</v>
      </c>
      <c r="E68" s="621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>
      <c r="D69" s="146"/>
      <c r="E69" s="146"/>
    </row>
    <row r="70" spans="1:22" ht="27" customHeight="1"/>
    <row r="74" spans="1:22" ht="33" customHeight="1"/>
    <row r="76" spans="1:22" s="218" customFormat="1" ht="36" customHeight="1"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</row>
    <row r="77" spans="1:22" ht="24" customHeight="1"/>
    <row r="78" spans="1:22" ht="0.75" hidden="1" customHeight="1"/>
    <row r="79" spans="1:22" s="145" customFormat="1" ht="28.5" customHeight="1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3" spans="1:5" s="15" customFormat="1">
      <c r="A83" s="111"/>
      <c r="B83" s="1"/>
      <c r="C83" s="1"/>
      <c r="D83" s="1"/>
      <c r="E83" s="146"/>
    </row>
    <row r="84" spans="1:5" s="15" customFormat="1" ht="24" customHeight="1">
      <c r="A84" s="111"/>
      <c r="B84" s="1"/>
      <c r="C84" s="1"/>
      <c r="D84" s="1"/>
      <c r="E84" s="146"/>
    </row>
    <row r="85" spans="1:5" s="15" customFormat="1">
      <c r="A85" s="111"/>
      <c r="B85" s="1"/>
      <c r="C85" s="1"/>
      <c r="D85" s="1"/>
      <c r="E85" s="146"/>
    </row>
    <row r="86" spans="1:5" s="15" customFormat="1" ht="24.75" customHeight="1">
      <c r="A86" s="111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6" zoomScale="106" zoomScaleSheetLayoutView="106" workbookViewId="0">
      <selection activeCell="E25" sqref="E25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624" t="s">
        <v>66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</row>
    <row r="2" spans="1:15" s="17" customFormat="1" ht="25.5" customHeight="1">
      <c r="A2" s="598" t="str">
        <f>+'Ekamut-caxs'!A7</f>
        <v xml:space="preserve">«Երևանի հ․105 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</row>
    <row r="3" spans="1:15" ht="25.5" customHeight="1">
      <c r="A3" s="628" t="s">
        <v>241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351"/>
      <c r="N3" s="351"/>
      <c r="O3" s="351"/>
    </row>
    <row r="4" spans="1:15" ht="21" customHeight="1">
      <c r="L4" s="390" t="s">
        <v>0</v>
      </c>
    </row>
    <row r="5" spans="1:15" ht="23.45" customHeight="1">
      <c r="A5" s="627" t="s">
        <v>152</v>
      </c>
      <c r="B5" s="627" t="s">
        <v>67</v>
      </c>
      <c r="C5" s="625" t="s">
        <v>222</v>
      </c>
      <c r="D5" s="625"/>
      <c r="E5" s="625"/>
      <c r="F5" s="625"/>
      <c r="G5" s="625"/>
      <c r="H5" s="625"/>
      <c r="I5" s="625"/>
      <c r="J5" s="625"/>
      <c r="K5" s="625"/>
      <c r="L5" s="626" t="s">
        <v>154</v>
      </c>
    </row>
    <row r="6" spans="1:15" ht="79.5" customHeight="1">
      <c r="A6" s="627"/>
      <c r="B6" s="627"/>
      <c r="C6" s="331" t="s">
        <v>215</v>
      </c>
      <c r="D6" s="331" t="s">
        <v>224</v>
      </c>
      <c r="E6" s="331" t="s">
        <v>225</v>
      </c>
      <c r="F6" s="276" t="s">
        <v>153</v>
      </c>
      <c r="G6" s="276" t="s">
        <v>201</v>
      </c>
      <c r="H6" s="276" t="s">
        <v>200</v>
      </c>
      <c r="I6" s="276" t="s">
        <v>116</v>
      </c>
      <c r="J6" s="276" t="s">
        <v>189</v>
      </c>
      <c r="K6" s="24"/>
      <c r="L6" s="626"/>
    </row>
    <row r="7" spans="1:15" ht="27.75" customHeight="1">
      <c r="A7" s="276">
        <v>1</v>
      </c>
      <c r="B7" s="336" t="s">
        <v>202</v>
      </c>
      <c r="C7" s="337">
        <v>29235.4</v>
      </c>
      <c r="D7" s="337"/>
      <c r="E7" s="337"/>
      <c r="F7" s="337">
        <v>747.1</v>
      </c>
      <c r="G7" s="337">
        <v>1442</v>
      </c>
      <c r="H7" s="337"/>
      <c r="I7" s="337"/>
      <c r="J7" s="337"/>
      <c r="K7" s="337"/>
      <c r="L7" s="338">
        <f>ROUND(SUM(C7:K7),1)</f>
        <v>31424.5</v>
      </c>
    </row>
    <row r="8" spans="1:15" ht="35.25" customHeight="1">
      <c r="A8" s="276">
        <v>2</v>
      </c>
      <c r="B8" s="389" t="s">
        <v>88</v>
      </c>
      <c r="C8" s="337"/>
      <c r="D8" s="277" t="s">
        <v>194</v>
      </c>
      <c r="E8" s="277" t="s">
        <v>194</v>
      </c>
      <c r="F8" s="277" t="s">
        <v>194</v>
      </c>
      <c r="G8" s="277" t="s">
        <v>194</v>
      </c>
      <c r="H8" s="277" t="s">
        <v>194</v>
      </c>
      <c r="I8" s="277" t="s">
        <v>194</v>
      </c>
      <c r="J8" s="277" t="s">
        <v>194</v>
      </c>
      <c r="K8" s="277" t="s">
        <v>194</v>
      </c>
      <c r="L8" s="338">
        <f>ROUND(SUM(C8:K8),1)</f>
        <v>0</v>
      </c>
    </row>
    <row r="9" spans="1:15" s="278" customFormat="1" ht="34.5" customHeight="1">
      <c r="A9" s="339"/>
      <c r="B9" s="340" t="s">
        <v>68</v>
      </c>
      <c r="C9" s="337" t="s">
        <v>194</v>
      </c>
      <c r="D9" s="277" t="s">
        <v>194</v>
      </c>
      <c r="E9" s="277" t="s">
        <v>194</v>
      </c>
      <c r="F9" s="277" t="s">
        <v>194</v>
      </c>
      <c r="G9" s="277" t="s">
        <v>194</v>
      </c>
      <c r="H9" s="277" t="s">
        <v>194</v>
      </c>
      <c r="I9" s="277" t="s">
        <v>194</v>
      </c>
      <c r="J9" s="277" t="s">
        <v>194</v>
      </c>
      <c r="K9" s="277" t="s">
        <v>194</v>
      </c>
      <c r="L9" s="341">
        <f>ROUND(SUM(L7:L8),1)</f>
        <v>31424.5</v>
      </c>
    </row>
    <row r="10" spans="1:15" s="278" customFormat="1" ht="34.5" customHeight="1">
      <c r="A10" s="279"/>
      <c r="B10" s="280"/>
      <c r="C10" s="281">
        <f>2436.28*12</f>
        <v>29235.360000000001</v>
      </c>
      <c r="D10" s="282"/>
      <c r="E10" s="282"/>
      <c r="F10" s="282">
        <f>+I14/12</f>
        <v>62.258333333333333</v>
      </c>
      <c r="G10" s="283">
        <v>313.2</v>
      </c>
      <c r="H10" s="483">
        <f>+F10+G10</f>
        <v>375.45833333333331</v>
      </c>
      <c r="I10" s="484">
        <v>1066.5</v>
      </c>
      <c r="J10" s="283">
        <f>+H10+I10</f>
        <v>1441.9583333333333</v>
      </c>
      <c r="K10" s="282"/>
      <c r="L10" s="284"/>
      <c r="M10" s="280"/>
    </row>
    <row r="11" spans="1:15" s="285" customFormat="1" ht="21" customHeight="1">
      <c r="B11" s="286"/>
      <c r="C11" s="287"/>
      <c r="D11" s="288"/>
      <c r="E11" s="288"/>
      <c r="F11" s="289"/>
      <c r="G11" s="127">
        <f>4*1.12*128.5+4*122.7+3*104.4</f>
        <v>1379.68</v>
      </c>
      <c r="H11" s="127"/>
      <c r="I11" s="287"/>
      <c r="J11" s="631"/>
      <c r="K11" s="631"/>
      <c r="L11" s="290"/>
    </row>
    <row r="12" spans="1:15" s="279" customFormat="1" ht="69" customHeight="1">
      <c r="B12" s="622" t="s">
        <v>219</v>
      </c>
      <c r="C12" s="623"/>
      <c r="F12" s="287"/>
      <c r="G12" s="502">
        <f>+G7-G11</f>
        <v>62.319999999999936</v>
      </c>
      <c r="H12" s="622" t="s">
        <v>220</v>
      </c>
      <c r="I12" s="623"/>
      <c r="J12" s="287"/>
      <c r="K12" s="287"/>
      <c r="L12" s="287"/>
    </row>
    <row r="13" spans="1:15" s="279" customFormat="1" ht="48" customHeight="1">
      <c r="B13" s="348" t="s">
        <v>190</v>
      </c>
      <c r="C13" s="349" t="s">
        <v>226</v>
      </c>
      <c r="F13" s="291"/>
      <c r="G13" s="291"/>
      <c r="H13" s="348" t="s">
        <v>190</v>
      </c>
      <c r="I13" s="349" t="s">
        <v>228</v>
      </c>
      <c r="J13" s="291"/>
      <c r="K13" s="291"/>
      <c r="L13" s="292"/>
    </row>
    <row r="14" spans="1:15" s="293" customFormat="1" ht="39.75" customHeight="1">
      <c r="B14" s="385">
        <v>104400</v>
      </c>
      <c r="C14" s="386">
        <v>326.2</v>
      </c>
      <c r="D14" s="387"/>
      <c r="G14" s="350"/>
      <c r="H14" s="385">
        <v>104400</v>
      </c>
      <c r="I14" s="388">
        <v>747.1</v>
      </c>
      <c r="J14" s="294">
        <f>+I14/12</f>
        <v>62.258333333333333</v>
      </c>
      <c r="K14" s="294"/>
      <c r="L14" s="295"/>
    </row>
    <row r="15" spans="1:15" s="23" customFormat="1" ht="24" customHeight="1">
      <c r="C15" s="296"/>
      <c r="D15" s="297"/>
      <c r="E15" s="297"/>
      <c r="F15" s="297"/>
      <c r="G15" s="283"/>
      <c r="H15" s="283"/>
      <c r="I15" s="298"/>
      <c r="J15" s="294"/>
      <c r="K15" s="294"/>
      <c r="L15" s="299"/>
    </row>
    <row r="16" spans="1:15" s="23" customFormat="1" ht="19.5" customHeight="1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</row>
    <row r="17" spans="1:12" s="302" customFormat="1" ht="24" customHeight="1">
      <c r="A17" s="301"/>
      <c r="B17" s="411" t="s">
        <v>2</v>
      </c>
      <c r="C17" s="412"/>
      <c r="D17" s="413"/>
      <c r="E17" s="414"/>
      <c r="F17" s="414"/>
      <c r="G17" s="632" t="str">
        <f>+'Ekamut-caxs'!D67</f>
        <v>Ա.Գրիգորյան</v>
      </c>
      <c r="H17" s="632"/>
      <c r="I17" s="632"/>
      <c r="J17" s="303"/>
      <c r="K17" s="301"/>
      <c r="L17" s="301"/>
    </row>
    <row r="18" spans="1:12" s="304" customFormat="1" ht="17.25" customHeight="1">
      <c r="B18" s="415"/>
      <c r="C18" s="416"/>
      <c r="D18" s="417" t="s">
        <v>90</v>
      </c>
      <c r="E18" s="418"/>
      <c r="F18" s="419"/>
      <c r="G18" s="630" t="s">
        <v>91</v>
      </c>
      <c r="H18" s="630"/>
      <c r="I18" s="630"/>
      <c r="J18" s="305"/>
    </row>
    <row r="19" spans="1:12" s="302" customFormat="1" ht="24.75" customHeight="1">
      <c r="B19" s="420" t="s">
        <v>6</v>
      </c>
      <c r="C19" s="412"/>
      <c r="D19" s="421"/>
      <c r="E19" s="422"/>
      <c r="F19" s="422"/>
      <c r="G19" s="629" t="str">
        <f>+'Ekamut-caxs'!D69</f>
        <v>Ա.Թորոսյան</v>
      </c>
      <c r="H19" s="629"/>
      <c r="I19" s="629"/>
      <c r="J19" s="306"/>
    </row>
    <row r="20" spans="1:12" s="304" customFormat="1" ht="18.75" customHeight="1">
      <c r="B20" s="416"/>
      <c r="C20" s="416"/>
      <c r="D20" s="417" t="s">
        <v>90</v>
      </c>
      <c r="E20" s="418"/>
      <c r="F20" s="419"/>
      <c r="G20" s="630" t="s">
        <v>91</v>
      </c>
      <c r="H20" s="630"/>
      <c r="I20" s="630"/>
      <c r="J20" s="305"/>
    </row>
    <row r="21" spans="1:12" s="307" customFormat="1" ht="16.5">
      <c r="C21" s="30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="106" zoomScaleSheetLayoutView="106" workbookViewId="0">
      <selection activeCell="E25" sqref="E25"/>
    </sheetView>
  </sheetViews>
  <sheetFormatPr defaultColWidth="9.140625" defaultRowHeight="16.5"/>
  <cols>
    <col min="1" max="1" width="4.42578125" style="114" customWidth="1"/>
    <col min="2" max="2" width="14.140625" style="114" customWidth="1"/>
    <col min="3" max="3" width="13.28515625" style="114" customWidth="1"/>
    <col min="4" max="4" width="15.140625" style="114" customWidth="1"/>
    <col min="5" max="5" width="14.85546875" style="114" customWidth="1"/>
    <col min="6" max="6" width="16.28515625" style="114" customWidth="1"/>
    <col min="7" max="14" width="14.85546875" style="114" customWidth="1"/>
    <col min="15" max="15" width="13" style="114" bestFit="1" customWidth="1"/>
    <col min="16" max="16" width="10.42578125" style="114" bestFit="1" customWidth="1"/>
    <col min="17" max="16384" width="9.140625" style="114"/>
  </cols>
  <sheetData>
    <row r="1" spans="1:16" s="113" customFormat="1" ht="18.75" customHeight="1">
      <c r="A1" s="633" t="s">
        <v>66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6" s="113" customFormat="1" ht="21.75" customHeight="1">
      <c r="A2" s="634" t="str">
        <f>+'Ekamut-caxs'!A7:D7</f>
        <v xml:space="preserve">«Երևանի հ․105  մսուր-մանկապարտեզ» ՀՈԱԿ-ի 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</row>
    <row r="3" spans="1:16" s="113" customFormat="1" ht="21" customHeight="1">
      <c r="A3" s="634" t="s">
        <v>92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</row>
    <row r="4" spans="1:16" ht="21" customHeight="1" thickBot="1"/>
    <row r="5" spans="1:16" s="118" customFormat="1" ht="24.75" customHeight="1">
      <c r="A5" s="635" t="s">
        <v>113</v>
      </c>
      <c r="B5" s="637" t="s">
        <v>93</v>
      </c>
      <c r="C5" s="639" t="s">
        <v>94</v>
      </c>
      <c r="D5" s="639"/>
      <c r="E5" s="639"/>
      <c r="F5" s="639"/>
      <c r="G5" s="639" t="s">
        <v>95</v>
      </c>
      <c r="H5" s="639"/>
      <c r="I5" s="639"/>
      <c r="J5" s="639"/>
      <c r="K5" s="639" t="s">
        <v>143</v>
      </c>
      <c r="L5" s="639"/>
      <c r="M5" s="639"/>
      <c r="N5" s="639"/>
    </row>
    <row r="6" spans="1:16" s="119" customFormat="1" ht="51" customHeight="1">
      <c r="A6" s="636"/>
      <c r="B6" s="638"/>
      <c r="C6" s="384" t="s">
        <v>236</v>
      </c>
      <c r="D6" s="384" t="s">
        <v>208</v>
      </c>
      <c r="E6" s="384" t="s">
        <v>237</v>
      </c>
      <c r="F6" s="384" t="s">
        <v>238</v>
      </c>
      <c r="G6" s="384" t="s">
        <v>239</v>
      </c>
      <c r="H6" s="384" t="s">
        <v>208</v>
      </c>
      <c r="I6" s="384" t="s">
        <v>240</v>
      </c>
      <c r="J6" s="384" t="s">
        <v>238</v>
      </c>
      <c r="K6" s="384" t="s">
        <v>236</v>
      </c>
      <c r="L6" s="384" t="s">
        <v>208</v>
      </c>
      <c r="M6" s="384" t="s">
        <v>237</v>
      </c>
      <c r="N6" s="384" t="s">
        <v>238</v>
      </c>
    </row>
    <row r="7" spans="1:16" ht="19.5" customHeight="1">
      <c r="A7" s="115">
        <v>1</v>
      </c>
      <c r="B7" s="165" t="s">
        <v>96</v>
      </c>
      <c r="C7" s="485">
        <v>9298</v>
      </c>
      <c r="D7" s="232">
        <v>1292422</v>
      </c>
      <c r="E7" s="316">
        <f>+C7</f>
        <v>9298</v>
      </c>
      <c r="F7" s="317">
        <f>+E7*143.7</f>
        <v>1336122.5999999999</v>
      </c>
      <c r="G7" s="485">
        <v>3630</v>
      </c>
      <c r="H7" s="492">
        <v>169864</v>
      </c>
      <c r="I7" s="316">
        <f>+G7</f>
        <v>3630</v>
      </c>
      <c r="J7" s="315">
        <f>+I7*53.48</f>
        <v>194132.4</v>
      </c>
      <c r="K7" s="362">
        <v>60</v>
      </c>
      <c r="L7" s="315">
        <v>12028.2</v>
      </c>
      <c r="M7" s="315">
        <f>+K7</f>
        <v>60</v>
      </c>
      <c r="N7" s="317">
        <f>+M7*200.47</f>
        <v>12028.2</v>
      </c>
      <c r="O7" s="114">
        <f>+F7*22/100</f>
        <v>293946.97199999995</v>
      </c>
      <c r="P7" s="498">
        <f>+F7-O7</f>
        <v>1042175.6279999999</v>
      </c>
    </row>
    <row r="8" spans="1:16" ht="19.5" customHeight="1">
      <c r="A8" s="115">
        <v>2</v>
      </c>
      <c r="B8" s="165" t="s">
        <v>97</v>
      </c>
      <c r="C8" s="485">
        <v>6522</v>
      </c>
      <c r="D8" s="232">
        <v>906558</v>
      </c>
      <c r="E8" s="316">
        <f t="shared" ref="E8:E18" si="0">+C8</f>
        <v>6522</v>
      </c>
      <c r="F8" s="317">
        <f t="shared" ref="F8:F18" si="1">+E8*143.7</f>
        <v>937211.39999999991</v>
      </c>
      <c r="G8" s="485">
        <v>3660</v>
      </c>
      <c r="H8" s="492">
        <v>191876</v>
      </c>
      <c r="I8" s="316">
        <f t="shared" ref="I8:I18" si="2">+G8</f>
        <v>3660</v>
      </c>
      <c r="J8" s="315">
        <f t="shared" ref="J8:J18" si="3">+I8*53.48</f>
        <v>195736.8</v>
      </c>
      <c r="K8" s="362">
        <v>126</v>
      </c>
      <c r="L8" s="315">
        <v>25259.22</v>
      </c>
      <c r="M8" s="315">
        <f t="shared" ref="M8:M18" si="4">+K8</f>
        <v>126</v>
      </c>
      <c r="N8" s="317">
        <f t="shared" ref="N8:N18" si="5">+M8*200.47</f>
        <v>25259.22</v>
      </c>
      <c r="O8" s="114">
        <f>+F8*22/100</f>
        <v>206186.50799999997</v>
      </c>
      <c r="P8" s="498">
        <f>+F8-O8</f>
        <v>731024.89199999999</v>
      </c>
    </row>
    <row r="9" spans="1:16" ht="19.5" customHeight="1">
      <c r="A9" s="115">
        <v>3</v>
      </c>
      <c r="B9" s="165" t="s">
        <v>98</v>
      </c>
      <c r="C9" s="485">
        <v>6072</v>
      </c>
      <c r="D9" s="232">
        <v>844008</v>
      </c>
      <c r="E9" s="316">
        <f t="shared" si="0"/>
        <v>6072</v>
      </c>
      <c r="F9" s="317">
        <f t="shared" si="1"/>
        <v>872546.39999999991</v>
      </c>
      <c r="G9" s="485">
        <v>4590</v>
      </c>
      <c r="H9" s="492">
        <v>241619</v>
      </c>
      <c r="I9" s="316">
        <f>+G9</f>
        <v>4590</v>
      </c>
      <c r="J9" s="315">
        <f t="shared" si="3"/>
        <v>245473.19999999998</v>
      </c>
      <c r="K9" s="362">
        <v>82</v>
      </c>
      <c r="L9" s="315">
        <v>16438.54</v>
      </c>
      <c r="M9" s="315">
        <f t="shared" si="4"/>
        <v>82</v>
      </c>
      <c r="N9" s="317">
        <f t="shared" si="5"/>
        <v>16438.54</v>
      </c>
      <c r="O9" s="114">
        <f>+F9*22/100</f>
        <v>191960.20799999998</v>
      </c>
      <c r="P9" s="498">
        <f>+F9-O9</f>
        <v>680586.19199999992</v>
      </c>
    </row>
    <row r="10" spans="1:16" ht="19.5" customHeight="1">
      <c r="A10" s="115">
        <v>4</v>
      </c>
      <c r="B10" s="165" t="s">
        <v>99</v>
      </c>
      <c r="C10" s="485"/>
      <c r="D10" s="232"/>
      <c r="E10" s="316">
        <f t="shared" si="0"/>
        <v>0</v>
      </c>
      <c r="F10" s="317">
        <f t="shared" si="1"/>
        <v>0</v>
      </c>
      <c r="G10" s="485">
        <v>3753</v>
      </c>
      <c r="H10" s="492">
        <v>198827</v>
      </c>
      <c r="I10" s="316">
        <f t="shared" si="2"/>
        <v>3753</v>
      </c>
      <c r="J10" s="315">
        <f t="shared" si="3"/>
        <v>200710.44</v>
      </c>
      <c r="K10" s="362">
        <v>42</v>
      </c>
      <c r="L10" s="315">
        <v>8419.74</v>
      </c>
      <c r="M10" s="315">
        <f t="shared" si="4"/>
        <v>42</v>
      </c>
      <c r="N10" s="317">
        <f t="shared" si="5"/>
        <v>8419.74</v>
      </c>
    </row>
    <row r="11" spans="1:16" ht="19.5" customHeight="1">
      <c r="A11" s="115">
        <v>5</v>
      </c>
      <c r="B11" s="165" t="s">
        <v>100</v>
      </c>
      <c r="C11" s="485"/>
      <c r="D11" s="232"/>
      <c r="E11" s="316">
        <f t="shared" si="0"/>
        <v>0</v>
      </c>
      <c r="F11" s="317">
        <f t="shared" si="1"/>
        <v>0</v>
      </c>
      <c r="G11" s="485">
        <v>3228</v>
      </c>
      <c r="H11" s="492">
        <v>170954</v>
      </c>
      <c r="I11" s="316">
        <f t="shared" si="2"/>
        <v>3228</v>
      </c>
      <c r="J11" s="315">
        <f t="shared" si="3"/>
        <v>172633.44</v>
      </c>
      <c r="K11" s="362">
        <v>51</v>
      </c>
      <c r="L11" s="315">
        <v>10223.969999999999</v>
      </c>
      <c r="M11" s="315">
        <f t="shared" si="4"/>
        <v>51</v>
      </c>
      <c r="N11" s="317">
        <f t="shared" si="5"/>
        <v>10223.969999999999</v>
      </c>
    </row>
    <row r="12" spans="1:16" ht="19.5" customHeight="1">
      <c r="A12" s="115">
        <v>6</v>
      </c>
      <c r="B12" s="165" t="s">
        <v>101</v>
      </c>
      <c r="C12" s="485"/>
      <c r="D12" s="232"/>
      <c r="E12" s="316">
        <f t="shared" si="0"/>
        <v>0</v>
      </c>
      <c r="F12" s="317">
        <f t="shared" si="1"/>
        <v>0</v>
      </c>
      <c r="G12" s="485">
        <v>2787</v>
      </c>
      <c r="H12" s="492">
        <v>146631</v>
      </c>
      <c r="I12" s="316">
        <f t="shared" si="2"/>
        <v>2787</v>
      </c>
      <c r="J12" s="315">
        <f t="shared" si="3"/>
        <v>149048.75999999998</v>
      </c>
      <c r="K12" s="362">
        <v>36</v>
      </c>
      <c r="L12" s="315">
        <v>7216.92</v>
      </c>
      <c r="M12" s="315">
        <f t="shared" si="4"/>
        <v>36</v>
      </c>
      <c r="N12" s="317">
        <f t="shared" si="5"/>
        <v>7216.92</v>
      </c>
    </row>
    <row r="13" spans="1:16" ht="19.5" customHeight="1">
      <c r="A13" s="115">
        <v>7</v>
      </c>
      <c r="B13" s="165" t="s">
        <v>102</v>
      </c>
      <c r="C13" s="485"/>
      <c r="D13" s="232"/>
      <c r="E13" s="316">
        <f t="shared" si="0"/>
        <v>0</v>
      </c>
      <c r="F13" s="317">
        <f t="shared" si="1"/>
        <v>0</v>
      </c>
      <c r="G13" s="485">
        <v>2109</v>
      </c>
      <c r="H13" s="492">
        <v>110185</v>
      </c>
      <c r="I13" s="316">
        <f t="shared" si="2"/>
        <v>2109</v>
      </c>
      <c r="J13" s="315">
        <f t="shared" si="3"/>
        <v>112789.31999999999</v>
      </c>
      <c r="K13" s="362">
        <v>74</v>
      </c>
      <c r="L13" s="315">
        <v>14834.78</v>
      </c>
      <c r="M13" s="315">
        <f t="shared" si="4"/>
        <v>74</v>
      </c>
      <c r="N13" s="317">
        <f t="shared" si="5"/>
        <v>14834.78</v>
      </c>
    </row>
    <row r="14" spans="1:16" ht="19.5" customHeight="1">
      <c r="A14" s="115">
        <v>8</v>
      </c>
      <c r="B14" s="166" t="s">
        <v>103</v>
      </c>
      <c r="C14" s="485"/>
      <c r="D14" s="232"/>
      <c r="E14" s="316">
        <f t="shared" si="0"/>
        <v>0</v>
      </c>
      <c r="F14" s="317">
        <f t="shared" si="1"/>
        <v>0</v>
      </c>
      <c r="G14" s="485">
        <v>2346</v>
      </c>
      <c r="H14" s="492">
        <v>122626</v>
      </c>
      <c r="I14" s="316">
        <f t="shared" si="2"/>
        <v>2346</v>
      </c>
      <c r="J14" s="315">
        <f t="shared" si="3"/>
        <v>125464.07999999999</v>
      </c>
      <c r="K14" s="362">
        <v>62</v>
      </c>
      <c r="L14" s="315">
        <v>12429.14</v>
      </c>
      <c r="M14" s="315">
        <f t="shared" si="4"/>
        <v>62</v>
      </c>
      <c r="N14" s="317">
        <f t="shared" si="5"/>
        <v>12429.14</v>
      </c>
    </row>
    <row r="15" spans="1:16" ht="19.5" customHeight="1">
      <c r="A15" s="115">
        <v>9</v>
      </c>
      <c r="B15" s="166" t="s">
        <v>104</v>
      </c>
      <c r="C15" s="485"/>
      <c r="D15" s="232"/>
      <c r="E15" s="316">
        <f t="shared" si="0"/>
        <v>0</v>
      </c>
      <c r="F15" s="317">
        <f t="shared" si="1"/>
        <v>0</v>
      </c>
      <c r="G15" s="485">
        <v>2620</v>
      </c>
      <c r="H15" s="492">
        <v>137530</v>
      </c>
      <c r="I15" s="316">
        <f t="shared" si="2"/>
        <v>2620</v>
      </c>
      <c r="J15" s="315">
        <f t="shared" si="3"/>
        <v>140117.6</v>
      </c>
      <c r="K15" s="362">
        <v>127</v>
      </c>
      <c r="L15" s="315">
        <v>25459.69</v>
      </c>
      <c r="M15" s="315">
        <f t="shared" si="4"/>
        <v>127</v>
      </c>
      <c r="N15" s="317">
        <f t="shared" si="5"/>
        <v>25459.69</v>
      </c>
    </row>
    <row r="16" spans="1:16" ht="19.5" customHeight="1">
      <c r="A16" s="115">
        <v>10</v>
      </c>
      <c r="B16" s="166" t="s">
        <v>105</v>
      </c>
      <c r="C16" s="485"/>
      <c r="D16" s="232"/>
      <c r="E16" s="316">
        <f t="shared" si="0"/>
        <v>0</v>
      </c>
      <c r="F16" s="317">
        <f t="shared" si="1"/>
        <v>0</v>
      </c>
      <c r="G16" s="485">
        <v>3542</v>
      </c>
      <c r="H16" s="492">
        <v>187449</v>
      </c>
      <c r="I16" s="316">
        <f t="shared" si="2"/>
        <v>3542</v>
      </c>
      <c r="J16" s="315">
        <f t="shared" si="3"/>
        <v>189426.15999999997</v>
      </c>
      <c r="K16" s="362">
        <v>78</v>
      </c>
      <c r="L16" s="317">
        <v>15636.66</v>
      </c>
      <c r="M16" s="315">
        <f t="shared" si="4"/>
        <v>78</v>
      </c>
      <c r="N16" s="317">
        <f t="shared" si="5"/>
        <v>15636.66</v>
      </c>
    </row>
    <row r="17" spans="1:14" ht="19.5" customHeight="1">
      <c r="A17" s="115">
        <v>11</v>
      </c>
      <c r="B17" s="166" t="s">
        <v>106</v>
      </c>
      <c r="C17" s="486">
        <v>4475</v>
      </c>
      <c r="D17" s="496">
        <f>+C17*143.7</f>
        <v>643057.5</v>
      </c>
      <c r="E17" s="316">
        <f t="shared" si="0"/>
        <v>4475</v>
      </c>
      <c r="F17" s="317">
        <f t="shared" si="1"/>
        <v>643057.5</v>
      </c>
      <c r="G17" s="486">
        <v>3608</v>
      </c>
      <c r="H17" s="495">
        <v>189028</v>
      </c>
      <c r="I17" s="316">
        <f t="shared" si="2"/>
        <v>3608</v>
      </c>
      <c r="J17" s="315">
        <f t="shared" si="3"/>
        <v>192955.84</v>
      </c>
      <c r="K17" s="494">
        <v>83</v>
      </c>
      <c r="L17" s="493">
        <v>16639.009999999998</v>
      </c>
      <c r="M17" s="315">
        <f t="shared" si="4"/>
        <v>83</v>
      </c>
      <c r="N17" s="317">
        <f t="shared" si="5"/>
        <v>16639.009999999998</v>
      </c>
    </row>
    <row r="18" spans="1:14" ht="19.5" customHeight="1">
      <c r="A18" s="115">
        <v>12</v>
      </c>
      <c r="B18" s="166" t="s">
        <v>107</v>
      </c>
      <c r="C18" s="486">
        <v>6982</v>
      </c>
      <c r="D18" s="496">
        <f>+C18*143.7</f>
        <v>1003313.3999999999</v>
      </c>
      <c r="E18" s="316">
        <f t="shared" si="0"/>
        <v>6982</v>
      </c>
      <c r="F18" s="317">
        <f t="shared" si="1"/>
        <v>1003313.3999999999</v>
      </c>
      <c r="G18" s="486">
        <v>3635</v>
      </c>
      <c r="H18" s="495">
        <v>189819</v>
      </c>
      <c r="I18" s="316">
        <f t="shared" si="2"/>
        <v>3635</v>
      </c>
      <c r="J18" s="315">
        <f t="shared" si="3"/>
        <v>194399.8</v>
      </c>
      <c r="K18" s="494">
        <v>89</v>
      </c>
      <c r="L18" s="493">
        <v>17842</v>
      </c>
      <c r="M18" s="315">
        <f t="shared" si="4"/>
        <v>89</v>
      </c>
      <c r="N18" s="317">
        <f t="shared" si="5"/>
        <v>17841.829999999998</v>
      </c>
    </row>
    <row r="19" spans="1:14" ht="32.25" customHeight="1" thickBot="1">
      <c r="A19" s="167"/>
      <c r="B19" s="173" t="s">
        <v>89</v>
      </c>
      <c r="C19" s="261">
        <f t="shared" ref="C19:L19" si="6">SUM(C7:C18)</f>
        <v>33349</v>
      </c>
      <c r="D19" s="497">
        <f t="shared" si="6"/>
        <v>4689358.9000000004</v>
      </c>
      <c r="E19" s="261">
        <f t="shared" si="6"/>
        <v>33349</v>
      </c>
      <c r="F19" s="235">
        <f>SUM(F7:F18)</f>
        <v>4792251.3</v>
      </c>
      <c r="G19" s="261">
        <f>SUM(G7:G18)</f>
        <v>39508</v>
      </c>
      <c r="H19" s="261">
        <f>SUM(H7:H18)</f>
        <v>2056408</v>
      </c>
      <c r="I19" s="261">
        <f>SUM(I7:I18)</f>
        <v>39508</v>
      </c>
      <c r="J19" s="236">
        <f>SUM(J7:J18)</f>
        <v>2112887.84</v>
      </c>
      <c r="K19" s="261">
        <f t="shared" si="6"/>
        <v>910</v>
      </c>
      <c r="L19" s="261">
        <f t="shared" si="6"/>
        <v>182427.87</v>
      </c>
      <c r="M19" s="261">
        <f>SUM(M7:M18)</f>
        <v>910</v>
      </c>
      <c r="N19" s="235">
        <f>SUM(N7:N18)</f>
        <v>182427.69999999998</v>
      </c>
    </row>
    <row r="20" spans="1:14" ht="21.75" customHeight="1">
      <c r="A20" s="162"/>
      <c r="B20" s="222"/>
      <c r="C20" s="223"/>
      <c r="D20" s="151"/>
      <c r="E20" s="223"/>
      <c r="F20" s="151"/>
      <c r="G20" s="223"/>
      <c r="H20" s="151"/>
      <c r="I20" s="223"/>
      <c r="J20" s="151"/>
      <c r="K20" s="223"/>
      <c r="L20" s="223"/>
      <c r="M20" s="223"/>
      <c r="N20" s="151"/>
    </row>
    <row r="21" spans="1:14" ht="31.5" customHeight="1" thickBot="1">
      <c r="A21" s="162"/>
      <c r="B21" s="347" t="s">
        <v>218</v>
      </c>
      <c r="C21" s="347"/>
      <c r="D21" s="347"/>
      <c r="E21" s="163"/>
      <c r="F21" s="164"/>
      <c r="G21" s="162"/>
      <c r="H21" s="163"/>
      <c r="I21" s="162"/>
      <c r="J21" s="162"/>
      <c r="K21" s="162"/>
      <c r="L21" s="162"/>
      <c r="M21" s="162"/>
      <c r="N21" s="160"/>
    </row>
    <row r="22" spans="1:14" s="113" customFormat="1" ht="51" customHeight="1">
      <c r="A22" s="168"/>
      <c r="B22" s="169" t="s">
        <v>147</v>
      </c>
      <c r="C22" s="170" t="s">
        <v>148</v>
      </c>
      <c r="D22" s="170"/>
      <c r="E22" s="170"/>
      <c r="F22" s="171"/>
      <c r="G22" s="168"/>
      <c r="H22" s="170"/>
      <c r="I22" s="170"/>
      <c r="J22" s="172"/>
      <c r="K22" s="168"/>
      <c r="L22" s="352"/>
      <c r="M22" s="311"/>
      <c r="N22" s="172"/>
    </row>
    <row r="23" spans="1:14" ht="23.25" customHeight="1">
      <c r="A23" s="153">
        <v>1</v>
      </c>
      <c r="B23" s="487" t="s">
        <v>261</v>
      </c>
      <c r="C23" s="488">
        <v>22</v>
      </c>
      <c r="D23" s="488"/>
      <c r="E23" s="488"/>
      <c r="F23" s="489">
        <v>1031659</v>
      </c>
      <c r="G23" s="490"/>
      <c r="H23" s="488"/>
      <c r="I23" s="488"/>
      <c r="J23" s="491">
        <v>48582</v>
      </c>
      <c r="K23" s="263"/>
      <c r="L23" s="353"/>
      <c r="M23" s="312"/>
      <c r="N23" s="233"/>
    </row>
    <row r="24" spans="1:14" ht="23.25" customHeight="1">
      <c r="A24" s="153">
        <v>2</v>
      </c>
      <c r="B24" s="147"/>
      <c r="C24" s="262"/>
      <c r="D24" s="262"/>
      <c r="E24" s="262"/>
      <c r="F24" s="232"/>
      <c r="G24" s="263"/>
      <c r="H24" s="262"/>
      <c r="I24" s="262"/>
      <c r="J24" s="233"/>
      <c r="K24" s="263"/>
      <c r="L24" s="353"/>
      <c r="M24" s="312"/>
      <c r="N24" s="233"/>
    </row>
    <row r="25" spans="1:14" s="119" customFormat="1" ht="23.25" customHeight="1">
      <c r="A25" s="115">
        <v>3</v>
      </c>
      <c r="B25" s="148"/>
      <c r="C25" s="264"/>
      <c r="D25" s="264"/>
      <c r="E25" s="264"/>
      <c r="F25" s="265"/>
      <c r="G25" s="266"/>
      <c r="H25" s="264"/>
      <c r="I25" s="264"/>
      <c r="J25" s="265"/>
      <c r="K25" s="266"/>
      <c r="L25" s="354"/>
      <c r="M25" s="313"/>
      <c r="N25" s="265"/>
    </row>
    <row r="26" spans="1:14" s="113" customFormat="1" ht="24" customHeight="1">
      <c r="A26" s="154"/>
      <c r="B26" s="149" t="s">
        <v>68</v>
      </c>
      <c r="C26" s="267"/>
      <c r="D26" s="267"/>
      <c r="E26" s="267"/>
      <c r="F26" s="268">
        <f>SUM(F23:F25)</f>
        <v>1031659</v>
      </c>
      <c r="G26" s="269"/>
      <c r="H26" s="267"/>
      <c r="I26" s="267"/>
      <c r="J26" s="268">
        <f>SUM(J23:J25)</f>
        <v>48582</v>
      </c>
      <c r="K26" s="269"/>
      <c r="L26" s="355"/>
      <c r="M26" s="314"/>
      <c r="N26" s="268">
        <f>SUM(N23:N25)</f>
        <v>0</v>
      </c>
    </row>
    <row r="27" spans="1:14" s="113" customFormat="1" ht="27" customHeight="1" thickBot="1">
      <c r="A27" s="155"/>
      <c r="B27" s="156" t="s">
        <v>149</v>
      </c>
      <c r="C27" s="234"/>
      <c r="D27" s="234"/>
      <c r="E27" s="234"/>
      <c r="F27" s="235">
        <f>+F19-F26</f>
        <v>3760592.3</v>
      </c>
      <c r="G27" s="261"/>
      <c r="H27" s="234"/>
      <c r="I27" s="234"/>
      <c r="J27" s="267">
        <f>J19-J26</f>
        <v>2064305.8399999999</v>
      </c>
      <c r="K27" s="267"/>
      <c r="L27" s="267"/>
      <c r="M27" s="267"/>
      <c r="N27" s="267">
        <f>N19-N26</f>
        <v>182427.69999999998</v>
      </c>
    </row>
    <row r="28" spans="1:14" s="113" customFormat="1" ht="27" customHeight="1">
      <c r="A28" s="342"/>
      <c r="B28" s="150"/>
      <c r="C28" s="344"/>
      <c r="D28" s="344"/>
      <c r="E28" s="344"/>
      <c r="F28" s="361">
        <f>ROUND(F27/1000,1)</f>
        <v>3760.6</v>
      </c>
      <c r="G28" s="344"/>
      <c r="H28" s="344"/>
      <c r="I28" s="344"/>
      <c r="J28" s="361">
        <f>ROUND(J27/1000,1)</f>
        <v>2064.3000000000002</v>
      </c>
      <c r="K28" s="344"/>
      <c r="L28" s="344"/>
      <c r="M28" s="344"/>
      <c r="N28" s="361">
        <f>ROUND(N27/1000,1)</f>
        <v>182.4</v>
      </c>
    </row>
    <row r="29" spans="1:14" s="113" customFormat="1" ht="25.5" customHeight="1">
      <c r="A29" s="117"/>
      <c r="B29" s="150"/>
      <c r="C29" s="117"/>
      <c r="D29" s="117"/>
      <c r="E29" s="117"/>
      <c r="F29" s="151"/>
      <c r="G29" s="117"/>
      <c r="H29" s="117"/>
      <c r="I29" s="117"/>
      <c r="J29" s="149" t="s">
        <v>150</v>
      </c>
      <c r="K29" s="345"/>
      <c r="L29" s="345"/>
      <c r="M29" s="345"/>
      <c r="N29" s="346">
        <f>+F26+J26+N26</f>
        <v>1080241</v>
      </c>
    </row>
    <row r="30" spans="1:14" s="113" customFormat="1" ht="20.25" customHeight="1">
      <c r="A30" s="117"/>
      <c r="B30" s="150"/>
      <c r="C30" s="117"/>
      <c r="D30" s="117"/>
      <c r="E30" s="117"/>
      <c r="F30" s="151"/>
      <c r="G30" s="117"/>
      <c r="H30" s="117"/>
      <c r="I30" s="117"/>
      <c r="J30" s="117"/>
      <c r="K30" s="117"/>
      <c r="L30" s="343"/>
      <c r="M30" s="310"/>
      <c r="N30" s="318">
        <f>ROUND(N29/1000,1)</f>
        <v>1080.2</v>
      </c>
    </row>
    <row r="31" spans="1:14" s="120" customFormat="1" ht="25.5" customHeight="1">
      <c r="B31" s="121"/>
      <c r="C31" s="423" t="s">
        <v>2</v>
      </c>
      <c r="D31" s="423"/>
      <c r="E31" s="424"/>
      <c r="F31" s="424"/>
      <c r="G31" s="643"/>
      <c r="H31" s="643"/>
      <c r="I31" s="425"/>
      <c r="J31" s="640" t="str">
        <f>+'Ekamut-caxs'!D67</f>
        <v>Ա.Գրիգորյան</v>
      </c>
      <c r="K31" s="640"/>
      <c r="L31" s="356"/>
      <c r="N31" s="116"/>
    </row>
    <row r="32" spans="1:14" s="113" customFormat="1">
      <c r="C32" s="426"/>
      <c r="D32" s="426"/>
      <c r="E32" s="427"/>
      <c r="F32" s="427"/>
      <c r="G32" s="641" t="s">
        <v>90</v>
      </c>
      <c r="H32" s="641"/>
      <c r="I32" s="428"/>
      <c r="J32" s="641" t="s">
        <v>108</v>
      </c>
      <c r="K32" s="641"/>
      <c r="L32" s="357"/>
    </row>
    <row r="33" spans="2:13" s="120" customFormat="1" ht="23.25" customHeight="1">
      <c r="B33" s="121"/>
      <c r="C33" s="429" t="s">
        <v>6</v>
      </c>
      <c r="D33" s="429"/>
      <c r="E33" s="424"/>
      <c r="F33" s="424"/>
      <c r="G33" s="640"/>
      <c r="H33" s="640"/>
      <c r="I33" s="430"/>
      <c r="J33" s="640" t="str">
        <f>+'Ekamut-caxs'!D69</f>
        <v>Ա.Թորոսյան</v>
      </c>
      <c r="K33" s="640"/>
      <c r="L33" s="356"/>
    </row>
    <row r="34" spans="2:13" s="113" customFormat="1">
      <c r="C34" s="431"/>
      <c r="D34" s="431"/>
      <c r="E34" s="432"/>
      <c r="F34" s="432"/>
      <c r="G34" s="641" t="s">
        <v>90</v>
      </c>
      <c r="H34" s="641"/>
      <c r="I34" s="428"/>
      <c r="J34" s="641" t="s">
        <v>108</v>
      </c>
      <c r="K34" s="641"/>
      <c r="L34" s="357"/>
    </row>
    <row r="35" spans="2:13">
      <c r="F35" s="122" t="s">
        <v>1</v>
      </c>
    </row>
    <row r="36" spans="2:13" s="382" customFormat="1" ht="16.5" customHeight="1">
      <c r="C36" s="382" t="s">
        <v>109</v>
      </c>
      <c r="E36" s="382" t="s">
        <v>110</v>
      </c>
      <c r="F36" s="382" t="s">
        <v>234</v>
      </c>
      <c r="I36" s="383" t="s">
        <v>111</v>
      </c>
      <c r="J36" s="364" t="s">
        <v>223</v>
      </c>
      <c r="L36" s="364" t="s">
        <v>221</v>
      </c>
      <c r="M36" s="364" t="s">
        <v>217</v>
      </c>
    </row>
    <row r="37" spans="2:13" s="382" customFormat="1" ht="16.5" customHeight="1">
      <c r="C37" s="382" t="s">
        <v>112</v>
      </c>
      <c r="E37" s="382" t="s">
        <v>110</v>
      </c>
      <c r="F37" s="382" t="s">
        <v>235</v>
      </c>
      <c r="I37" s="642" t="s">
        <v>245</v>
      </c>
      <c r="J37" s="642"/>
      <c r="L37" s="642" t="s">
        <v>246</v>
      </c>
      <c r="M37" s="642"/>
    </row>
    <row r="38" spans="2:13" s="382" customFormat="1" ht="15.6" customHeight="1">
      <c r="E38" s="642" t="s">
        <v>244</v>
      </c>
      <c r="F38" s="642"/>
      <c r="I38" s="642"/>
      <c r="J38" s="642"/>
      <c r="L38" s="642"/>
      <c r="M38" s="642"/>
    </row>
    <row r="39" spans="2:13">
      <c r="E39" s="642"/>
      <c r="F39" s="64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5" sqref="E25"/>
    </sheetView>
  </sheetViews>
  <sheetFormatPr defaultColWidth="9.140625" defaultRowHeight="15"/>
  <cols>
    <col min="1" max="1" width="4.42578125" style="144" customWidth="1"/>
    <col min="2" max="2" width="60.85546875" style="135" customWidth="1"/>
    <col min="3" max="3" width="17.140625" style="135" customWidth="1"/>
    <col min="4" max="4" width="17.5703125" style="135" customWidth="1"/>
    <col min="5" max="16384" width="9.140625" style="135"/>
  </cols>
  <sheetData>
    <row r="1" spans="1:4" s="134" customFormat="1" ht="24" customHeight="1">
      <c r="A1" s="645" t="s">
        <v>66</v>
      </c>
      <c r="B1" s="645"/>
      <c r="C1" s="645"/>
      <c r="D1" s="645"/>
    </row>
    <row r="2" spans="1:4" ht="26.25" customHeight="1">
      <c r="A2" s="646" t="str">
        <f>+'Ekamut-caxs'!A7:D7</f>
        <v xml:space="preserve">«Երևանի հ․105  մսուր-մանկապարտեզ» ՀՈԱԿ-ի </v>
      </c>
      <c r="B2" s="646"/>
      <c r="C2" s="646"/>
      <c r="D2" s="646"/>
    </row>
    <row r="3" spans="1:4" ht="27" customHeight="1">
      <c r="A3" s="646" t="s">
        <v>233</v>
      </c>
      <c r="B3" s="646"/>
      <c r="C3" s="646"/>
      <c r="D3" s="646"/>
    </row>
    <row r="6" spans="1:4" ht="60" customHeight="1">
      <c r="A6" s="136" t="s">
        <v>3</v>
      </c>
      <c r="B6" s="136" t="s">
        <v>123</v>
      </c>
      <c r="C6" s="136" t="s">
        <v>124</v>
      </c>
      <c r="D6" s="136" t="s">
        <v>125</v>
      </c>
    </row>
    <row r="7" spans="1:4" s="139" customFormat="1" ht="45" customHeight="1">
      <c r="A7" s="137">
        <v>1</v>
      </c>
      <c r="B7" s="138" t="s">
        <v>126</v>
      </c>
      <c r="C7" s="137">
        <f>SUM(C8:C10)</f>
        <v>1</v>
      </c>
      <c r="D7" s="137">
        <f>SUM(D8:D10)</f>
        <v>20</v>
      </c>
    </row>
    <row r="8" spans="1:4" ht="25.5" customHeight="1">
      <c r="A8" s="140">
        <v>1.1000000000000001</v>
      </c>
      <c r="B8" s="141" t="s">
        <v>127</v>
      </c>
      <c r="C8" s="140">
        <v>1</v>
      </c>
      <c r="D8" s="140">
        <v>20</v>
      </c>
    </row>
    <row r="9" spans="1:4" ht="25.5" customHeight="1">
      <c r="A9" s="140">
        <v>1.2</v>
      </c>
      <c r="B9" s="141" t="s">
        <v>128</v>
      </c>
      <c r="C9" s="140"/>
      <c r="D9" s="140"/>
    </row>
    <row r="10" spans="1:4" ht="25.5" customHeight="1">
      <c r="A10" s="140">
        <v>1.3</v>
      </c>
      <c r="B10" s="141" t="s">
        <v>129</v>
      </c>
      <c r="C10" s="140"/>
      <c r="D10" s="140"/>
    </row>
    <row r="11" spans="1:4" s="139" customFormat="1" ht="31.5" customHeight="1">
      <c r="A11" s="137">
        <v>2</v>
      </c>
      <c r="B11" s="142" t="s">
        <v>130</v>
      </c>
      <c r="C11" s="137">
        <f>SUM(C12:C14)</f>
        <v>1</v>
      </c>
      <c r="D11" s="137">
        <f>SUM(D12:D14)</f>
        <v>30</v>
      </c>
    </row>
    <row r="12" spans="1:4" ht="21.75" customHeight="1">
      <c r="A12" s="140">
        <v>2.1</v>
      </c>
      <c r="B12" s="141" t="s">
        <v>131</v>
      </c>
      <c r="C12" s="140">
        <v>1</v>
      </c>
      <c r="D12" s="140">
        <v>30</v>
      </c>
    </row>
    <row r="13" spans="1:4" ht="21.75" customHeight="1">
      <c r="A13" s="140">
        <v>2.2000000000000002</v>
      </c>
      <c r="B13" s="141" t="s">
        <v>132</v>
      </c>
      <c r="C13" s="140"/>
      <c r="D13" s="140"/>
    </row>
    <row r="14" spans="1:4" ht="21.75" customHeight="1">
      <c r="A14" s="140">
        <v>2.2999999999999998</v>
      </c>
      <c r="B14" s="141" t="s">
        <v>133</v>
      </c>
      <c r="C14" s="140"/>
      <c r="D14" s="140"/>
    </row>
    <row r="15" spans="1:4" s="139" customFormat="1" ht="51.75" customHeight="1">
      <c r="A15" s="137">
        <v>3</v>
      </c>
      <c r="B15" s="138" t="s">
        <v>134</v>
      </c>
      <c r="C15" s="137">
        <f>SUM(C16:C18)</f>
        <v>1</v>
      </c>
      <c r="D15" s="137">
        <f>SUM(D16:D18)</f>
        <v>30</v>
      </c>
    </row>
    <row r="16" spans="1:4" ht="23.25" customHeight="1">
      <c r="A16" s="140">
        <v>3.1</v>
      </c>
      <c r="B16" s="143" t="s">
        <v>135</v>
      </c>
      <c r="C16" s="140">
        <v>1</v>
      </c>
      <c r="D16" s="140">
        <v>30</v>
      </c>
    </row>
    <row r="17" spans="1:4" ht="23.25" customHeight="1">
      <c r="A17" s="140">
        <v>3.2</v>
      </c>
      <c r="B17" s="143" t="s">
        <v>136</v>
      </c>
      <c r="C17" s="140"/>
      <c r="D17" s="140"/>
    </row>
    <row r="18" spans="1:4" ht="23.25" customHeight="1">
      <c r="A18" s="140">
        <v>3.3</v>
      </c>
      <c r="B18" s="143" t="s">
        <v>137</v>
      </c>
      <c r="C18" s="140"/>
      <c r="D18" s="140"/>
    </row>
    <row r="19" spans="1:4" s="139" customFormat="1" ht="50.25" customHeight="1">
      <c r="A19" s="137">
        <v>4</v>
      </c>
      <c r="B19" s="138" t="s">
        <v>138</v>
      </c>
      <c r="C19" s="137">
        <f>SUM(C20:C22)</f>
        <v>1</v>
      </c>
      <c r="D19" s="137">
        <f>SUM(D20:D22)</f>
        <v>30</v>
      </c>
    </row>
    <row r="20" spans="1:4" ht="23.25" customHeight="1">
      <c r="A20" s="140">
        <v>4.0999999999999996</v>
      </c>
      <c r="B20" s="143" t="s">
        <v>139</v>
      </c>
      <c r="C20" s="140">
        <v>1</v>
      </c>
      <c r="D20" s="140">
        <v>30</v>
      </c>
    </row>
    <row r="21" spans="1:4" ht="23.25" customHeight="1">
      <c r="A21" s="140">
        <v>4.2</v>
      </c>
      <c r="B21" s="143" t="s">
        <v>140</v>
      </c>
      <c r="C21" s="140"/>
      <c r="D21" s="140"/>
    </row>
    <row r="22" spans="1:4" ht="23.25" customHeight="1">
      <c r="A22" s="140">
        <v>4.3</v>
      </c>
      <c r="B22" s="143" t="s">
        <v>141</v>
      </c>
      <c r="C22" s="140"/>
      <c r="D22" s="140"/>
    </row>
    <row r="23" spans="1:4" s="139" customFormat="1" ht="31.5" customHeight="1">
      <c r="A23" s="137"/>
      <c r="B23" s="138" t="s">
        <v>68</v>
      </c>
      <c r="C23" s="137">
        <f>C7+C11+C15+C19</f>
        <v>4</v>
      </c>
      <c r="D23" s="137">
        <f>D7+D11+D15+D19</f>
        <v>110</v>
      </c>
    </row>
    <row r="24" spans="1:4" ht="48.75" customHeight="1"/>
    <row r="25" spans="1:4" ht="18">
      <c r="B25" s="433" t="s">
        <v>2</v>
      </c>
      <c r="C25" s="647" t="str">
        <f>+'Ekamut-caxs'!D67</f>
        <v>Ա.Գրիգորյան</v>
      </c>
      <c r="D25" s="647"/>
    </row>
    <row r="26" spans="1:4" ht="15.75" customHeight="1">
      <c r="B26" s="434" t="s">
        <v>4</v>
      </c>
      <c r="C26" s="644" t="s">
        <v>5</v>
      </c>
      <c r="D26" s="644"/>
    </row>
    <row r="27" spans="1:4" ht="27" customHeight="1">
      <c r="B27" s="435" t="s">
        <v>6</v>
      </c>
      <c r="C27" s="647" t="str">
        <f>+'Ekamut-caxs'!D69</f>
        <v>Ա.Թորոսյան</v>
      </c>
      <c r="D27" s="647"/>
    </row>
    <row r="28" spans="1:4">
      <c r="B28" s="436"/>
      <c r="C28" s="644" t="s">
        <v>5</v>
      </c>
      <c r="D28" s="644"/>
    </row>
    <row r="29" spans="1:4">
      <c r="B29" s="437" t="s">
        <v>142</v>
      </c>
      <c r="C29" s="437"/>
      <c r="D29" s="43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Q9IDq05LUIc6QGfDKKPb531Ps9JGMo/8K5HaimS1W54=</DigestValue>
    </Reference>
    <Reference Type="http://www.w3.org/2000/09/xmldsig#Object" URI="#idOfficeObject">
      <DigestMethod Algorithm="http://www.w3.org/2001/04/xmlenc#sha256"/>
      <DigestValue>HpUTM9auvvVkOn/iY3PnhY/8jPPmluMbbh1US/bncvA=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WnRGOJOKO4fhAoMSHaBGYSk/SVRHItEqHVnywZyDYx4=</DigestValue>
    </Reference>
    <Reference Type="http://www.w3.org/2000/09/xmldsig#Object" URI="#idValidSigLnImg">
      <DigestMethod Algorithm="http://www.w3.org/2001/04/xmlenc#sha256"/>
      <DigestValue>MiiapR5BtCmpDPI4+qfaLuzqw9mr0eyNmZjDaqAp8Qw=</DigestValue>
    </Reference>
    <Reference Type="http://www.w3.org/2000/09/xmldsig#Object" URI="#idInvalidSigLnImg">
      <DigestMethod Algorithm="http://www.w3.org/2001/04/xmlenc#sha256"/>
      <DigestValue>HP7qbZ9sL9dwAx4xZCWMM9f2AtclsRqc9jeY2WSNjQg=</DigestValue>
    </Reference>
  </SignedInfo>
  <SignatureValue>rN0K58eTO3xgnIgtN6BXU12txKpKobEdMesAw7cxW0dAgh9lfK97S+BP80qzVNTc0+2TVGfpbius
g3400eIYG/NSDpvaXxaQkG0nVxio33vQN3Jv9Qaj+RmczJOeRpzpmKR2V7URULXIzFUlhK3qp/AA
wxcRy1GOBm74qzCUOxWp/7yXUqkOH6OWuagETCxf/H2h2GfrJ/6Qd5sV+VMQMA8USueAV444I4Gl
I0GVfREZGRnN6Hcv/TNp5mQoZJBUYuFdRGDkt7fG0j3KFcM7cHQUrDVM/Pxa5u3lA3XW9cUQYo+y
0A/Up+DyxZROIr90ExvXrUb65TTBePMK2v0Frg==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aZAnrucR87caLfsZNK4Le5U+YVudbo/ToYxZCBFr3+4=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mGMBNydwPdxgrHHlXcHG6q4AUmb9UFuTCSv7h7UfiH4=</DigestValue>
      </Reference>
      <Reference URI="/xl/drawings/vmlDrawing2.vml?ContentType=application/vnd.openxmlformats-officedocument.vmlDrawing">
        <DigestMethod Algorithm="http://www.w3.org/2001/04/xmlenc#sha256"/>
        <DigestValue>QwfIh+Md4pNkleLInfpH3/yNgJOXVFBvntEYTPAFIUc=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zyVgPxJHrsWo+Mh9GMdlhK8fJP7heE7BVku8a3Qm9Cg=</DigestValue>
      </Reference>
      <Reference URI="/xl/styles.xml?ContentType=application/vnd.openxmlformats-officedocument.spreadsheetml.styles+xml">
        <DigestMethod Algorithm="http://www.w3.org/2001/04/xmlenc#sha256"/>
        <DigestValue>QRIchWOXM/jzNKcXNnApmL5xzUjG+QulPgktcsY85Ig=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DeXatsMtM1GJEW+xgHQVAVxJX1+kAMYNlTQaiHi0OPA=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JLK5h++c/PCOf5N3StQTkVIHcYrR3MMEFlvymQZEiCU=</DigestValue>
      </Reference>
      <Reference URI="/xl/worksheets/sheet2.xml?ContentType=application/vnd.openxmlformats-officedocument.spreadsheetml.worksheet+xml">
        <DigestMethod Algorithm="http://www.w3.org/2001/04/xmlenc#sha256"/>
        <DigestValue>n0/DRrfwtVyVUSkueFx8Eladt3luXcr99Elj11rNZaA=</DigestValue>
      </Reference>
      <Reference URI="/xl/worksheets/sheet3.xml?ContentType=application/vnd.openxmlformats-officedocument.spreadsheetml.worksheet+xml">
        <DigestMethod Algorithm="http://www.w3.org/2001/04/xmlenc#sha256"/>
        <DigestValue>K6qRoOP/8YRzDHtMJP9dBW909CzjPA6jajf+moyFtOc=</DigestValue>
      </Reference>
      <Reference URI="/xl/worksheets/sheet4.xml?ContentType=application/vnd.openxmlformats-officedocument.spreadsheetml.worksheet+xml">
        <DigestMethod Algorithm="http://www.w3.org/2001/04/xmlenc#sha256"/>
        <DigestValue>JV4LAC7CG/kIUe5Cg6N8wZIN0FLRQaxTzwrb3Eb7YJQ=</DigestValue>
      </Reference>
      <Reference URI="/xl/worksheets/sheet5.xml?ContentType=application/vnd.openxmlformats-officedocument.spreadsheetml.worksheet+xml">
        <DigestMethod Algorithm="http://www.w3.org/2001/04/xmlenc#sha256"/>
        <DigestValue>YovzuRP43+2ZT16PqT2iKqbwYLZOpznyCb5/QabYZ1o=</DigestValue>
      </Reference>
      <Reference URI="/xl/worksheets/sheet6.xml?ContentType=application/vnd.openxmlformats-officedocument.spreadsheetml.worksheet+xml">
        <DigestMethod Algorithm="http://www.w3.org/2001/04/xmlenc#sha256"/>
        <DigestValue>sd/cgNnI6PCMlzbno6A3dVU7ZqwLilDTTku50Jk8TJQ=</DigestValue>
      </Reference>
      <Reference URI="/xl/worksheets/sheet7.xml?ContentType=application/vnd.openxmlformats-officedocument.spreadsheetml.worksheet+xml">
        <DigestMethod Algorithm="http://www.w3.org/2001/04/xmlenc#sha256"/>
        <DigestValue>aGovlL0iGp/Ve/DOZ2p5hvf1bLLWkxAngv3KrCebsdw=</DigestValue>
      </Reference>
      <Reference URI="/xl/worksheets/sheet8.xml?ContentType=application/vnd.openxmlformats-officedocument.spreadsheetml.worksheet+xml">
        <DigestMethod Algorithm="http://www.w3.org/2001/04/xmlenc#sha256"/>
        <DigestValue>4HHA5nXm+O3R/SF7K74BlJZnVdSI6+0fa+sEd730QIQ=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{E55FAB5C-A3CF-48A5-ACB8-F4796A174A83}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2023-04-03T16:05:23Z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XVTnAAAAEwAAAAAAAABIAAAAAAAAAMwuEnj6fwAAkPMuePp/AAAAMxJ4+n8AAAEAAAAAAAAAWFgSePp/AAAAAAL3+n8AAAAAAAAAAAAAAAAAAAAAAAAwtF1U5wAAAJDRggtqAgAA2+Db9Pp/AABgtV1U5wAAAPm1XVT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5cVOcAAAAAAQAAAAAAAIg+//T6fwAAAAAAAAAAAAAJAAAAAAAAAKhVcxlqAgAASMGBd/p/AAAAAAAAAAAAAAAAAAAAAAAAncuXqtc8AABIIFxU5wAAAAAAAAAAAAAAgFNPGWoCAACQ0YILagIAAHAhXFQAAAAAAAAAAAAAAAAHAAAAAAAAAHjMbhlqAgAArCBcVOcAAADpIFxU5wAAAHHN1/T6fwAAAQAAAGoCAAAgJFxUAAAAACVjiNvO5AAAAAAAAAAAAACQ0YILagIAANvg2/T6fwAAUCBcVOcAAADpIFxU5wAAAHBpTxl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2d4kagIAANDZ3iQCAAAAiD7/9Pp/AAAAAAAAAAAAAJnranb6fwAAAAAAAPp/AAAAAAAAAAAAAAAAAAAAAAAAAAAAAAAAAADd9Jeq1zwAAAAAAAAAAAAA0NneJGoCAADg////AAAAAJDRggtqAgAASCZcVAAAAAAAAAAAAAAAAAYAAAAAAAAAIAAAAAAAAABsJVxU5wAAAKklXFTnAAAAcc3X9Pp/AAAQKlxU5wAAAAAAAAAAAAAAICGPGWoCAAC4YfR2+n8AAJDRggtqAgAA2+Db9Pp/AAAQJVxU5wAAAKklXFTnAAAAsP2yHG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Q71//////+QKQAAAAABBMANaC1qAgAAChOO//////8IzNuqGwQAAKh8cRlqAgAACH1dVOcAAABwDhslagIAABB7XVTnAAAAwA1oLQAAAABwDhslagIAAKzvB/X6fwAAAAAAAAAAAADb4Nv0+n8AAEB7XVTnAAAAZAAAAAAAAAAIABYU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XVTnAAAAEwAAAAAAAABIAAAAAAAAAMwuEnj6fwAAkPMuePp/AAAAMxJ4+n8AAAEAAAAAAAAAWFgSePp/AAAAAAL3+n8AAAAAAAAAAAAAAAAAAAAAAAAwtF1U5wAAAJDRggtqAgAA2+Db9Pp/AABgtV1U5wAAAPm1XVT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lxU5wAAAAABAAAAAAAAiD7/9Pp/AAAAAAAAAAAAAAkAAAAAAAAAqFVzGWoCAABIwYF3+n8AAAAAAAAAAAAAAAAAAAAAAACdy5eq1zwAAEggXFTnAAAAAAAAAAAAAACAU08ZagIAAJDRggtqAgAAcCFcVAAAAAAAAAAAAAAAAAcAAAAAAAAAeMxuGWoCAACsIFxU5wAAAOkgXFTnAAAAcc3X9Pp/AAABAAAAagIAACAkXFQAAAAAJWOI287kAAAAAAAAAAAAAJDRggtqAgAA2+Db9Pp/AABQIFxU5wAAAOkgXFTnAAAAcGlPGW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DZ3iRqAgAA0NneJAIAAACIPv/0+n8AAAAAAAAAAAAAmetqdvp/AAAAAAAA+n8AAAAAAAAAAAAAAAAAAAAAAAAAAAAAAAAAAN30l6rXPAAAAAAAAAAAAADQ2d4kagIAAOD///8AAAAAkNGCC2oCAABIJlxUAAAAAAAAAAAAAAAABgAAAAAAAAAgAAAAAAAAAGwlXFTnAAAAqSVcVOcAAABxzdf0+n8AABAqXFTnAAAAAAAAAAAAAAAgIY8ZagIAALhh9Hb6fwAAkNGCC2oCAADb4Nv0+n8AABAlXFTnAAAAqSVcVOcAAACw/bIc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xdVOcAAAAAAAAAAAAAAGu4Pff6fwAAaQQwAgAAAABKAAAAAAAAAFAxqSZqAgAAgXwI9fp/AACQSl4ZagIAAAAAAAAAAAAAAAAAAAAAAABANUsJagIAAAEAAABqAgAAAABLCWoCAACGEun//////5ApAAAAAAEEwA1oLWoCAAAKE47//////wjM26obBAAAqHxxGWoCAAAIfV1U5wAAAHAOGyVqAgAAEHtdVOcAAADADWgtAAAAAHAOGyVqAgAArO8H9fp/AAAAAAAAAAAAANvg2/T6fwAAQHtdVOcAAABkAAAAAAAAAAgAQSN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QO7N7IFsbmZVwkc4SM863PNvV5IG24N14HBmMofldJQ=</DigestValue>
    </Reference>
    <Reference Type="http://www.w3.org/2000/09/xmldsig#Object" URI="#idOfficeObject">
      <DigestMethod Algorithm="http://www.w3.org/2001/04/xmlenc#sha256"/>
      <DigestValue>qi4fNGtD33fApn3JpJeFoCPfzmDCtrudzTP/BKqVDNg=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o4XYQy/bfZjCLXqQW7jT2kHxubtU9UbienWkh51X12Y=</DigestValue>
    </Reference>
    <Reference Type="http://www.w3.org/2000/09/xmldsig#Object" URI="#idValidSigLnImg">
      <DigestMethod Algorithm="http://www.w3.org/2001/04/xmlenc#sha256"/>
      <DigestValue>lw3E+MKMVE/PhMSqCD4B3xjZGN0UoIT6xIY6Ji79Yos=</DigestValue>
    </Reference>
    <Reference Type="http://www.w3.org/2000/09/xmldsig#Object" URI="#idInvalidSigLnImg">
      <DigestMethod Algorithm="http://www.w3.org/2001/04/xmlenc#sha256"/>
      <DigestValue>mn3rY3NB0iNjHgUG1yGjopAE8KoUDwDQZ2ePKxZKQw8=</DigestValue>
    </Reference>
  </SignedInfo>
  <SignatureValue>Ab3dbZNUIdOxqIkT4bdnghxLMGHmGmg2Kxzl7i9iNpfMKQGH/cwC/y4CV0yN7ULHjA+TPeIWGqZf
hEp6ZhmsRwaJ8EN6kDnGtLhQ4BkR6ND/AdOpvLGJVkU3hU1RVaMcKZJyiBuJxdar89ZqR9o+x22D
c7RUJO/F9L+S0XJq2DgfTcSnFZQRA4BnpJ7lxWZQj8AjhDtS7656dTOjjsqVy3n1dP9yPoAV+JgK
EL4k3sYmx6B9Oj7cOxcZH3E5aj+ugzcH61vBazxEmPFhP5hVAcL5bftBus8x6KpwpHxshlGO8RjO
zyv1YcghDy2dAZvm7YUmWA2cKIGWHmYQPcwFwA==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aZAnrucR87caLfsZNK4Le5U+YVudbo/ToYxZCBFr3+4=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mGMBNydwPdxgrHHlXcHG6q4AUmb9UFuTCSv7h7UfiH4=</DigestValue>
      </Reference>
      <Reference URI="/xl/drawings/vmlDrawing2.vml?ContentType=application/vnd.openxmlformats-officedocument.vmlDrawing">
        <DigestMethod Algorithm="http://www.w3.org/2001/04/xmlenc#sha256"/>
        <DigestValue>QwfIh+Md4pNkleLInfpH3/yNgJOXVFBvntEYTPAFIUc=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zyVgPxJHrsWo+Mh9GMdlhK8fJP7heE7BVku8a3Qm9Cg=</DigestValue>
      </Reference>
      <Reference URI="/xl/styles.xml?ContentType=application/vnd.openxmlformats-officedocument.spreadsheetml.styles+xml">
        <DigestMethod Algorithm="http://www.w3.org/2001/04/xmlenc#sha256"/>
        <DigestValue>QRIchWOXM/jzNKcXNnApmL5xzUjG+QulPgktcsY85Ig=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DeXatsMtM1GJEW+xgHQVAVxJX1+kAMYNlTQaiHi0OPA=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JLK5h++c/PCOf5N3StQTkVIHcYrR3MMEFlvymQZEiCU=</DigestValue>
      </Reference>
      <Reference URI="/xl/worksheets/sheet2.xml?ContentType=application/vnd.openxmlformats-officedocument.spreadsheetml.worksheet+xml">
        <DigestMethod Algorithm="http://www.w3.org/2001/04/xmlenc#sha256"/>
        <DigestValue>n0/DRrfwtVyVUSkueFx8Eladt3luXcr99Elj11rNZaA=</DigestValue>
      </Reference>
      <Reference URI="/xl/worksheets/sheet3.xml?ContentType=application/vnd.openxmlformats-officedocument.spreadsheetml.worksheet+xml">
        <DigestMethod Algorithm="http://www.w3.org/2001/04/xmlenc#sha256"/>
        <DigestValue>K6qRoOP/8YRzDHtMJP9dBW909CzjPA6jajf+moyFtOc=</DigestValue>
      </Reference>
      <Reference URI="/xl/worksheets/sheet4.xml?ContentType=application/vnd.openxmlformats-officedocument.spreadsheetml.worksheet+xml">
        <DigestMethod Algorithm="http://www.w3.org/2001/04/xmlenc#sha256"/>
        <DigestValue>JV4LAC7CG/kIUe5Cg6N8wZIN0FLRQaxTzwrb3Eb7YJQ=</DigestValue>
      </Reference>
      <Reference URI="/xl/worksheets/sheet5.xml?ContentType=application/vnd.openxmlformats-officedocument.spreadsheetml.worksheet+xml">
        <DigestMethod Algorithm="http://www.w3.org/2001/04/xmlenc#sha256"/>
        <DigestValue>YovzuRP43+2ZT16PqT2iKqbwYLZOpznyCb5/QabYZ1o=</DigestValue>
      </Reference>
      <Reference URI="/xl/worksheets/sheet6.xml?ContentType=application/vnd.openxmlformats-officedocument.spreadsheetml.worksheet+xml">
        <DigestMethod Algorithm="http://www.w3.org/2001/04/xmlenc#sha256"/>
        <DigestValue>sd/cgNnI6PCMlzbno6A3dVU7ZqwLilDTTku50Jk8TJQ=</DigestValue>
      </Reference>
      <Reference URI="/xl/worksheets/sheet7.xml?ContentType=application/vnd.openxmlformats-officedocument.spreadsheetml.worksheet+xml">
        <DigestMethod Algorithm="http://www.w3.org/2001/04/xmlenc#sha256"/>
        <DigestValue>aGovlL0iGp/Ve/DOZ2p5hvf1bLLWkxAngv3KrCebsdw=</DigestValue>
      </Reference>
      <Reference URI="/xl/worksheets/sheet8.xml?ContentType=application/vnd.openxmlformats-officedocument.spreadsheetml.worksheet+xml">
        <DigestMethod Algorithm="http://www.w3.org/2001/04/xmlenc#sha256"/>
        <DigestValue>4HHA5nXm+O3R/SF7K74BlJZnVdSI6+0fa+sEd730QIQ=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{AF4C1A65-2732-453C-8186-CCA4F6E451D1}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2023-04-03T16:05:38Z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XVTnAAAAEwAAAAAAAABIAAAAAAAAAMwuEnj6fwAAkPMuePp/AAAAMxJ4+n8AAAEAAAAAAAAAWFgSePp/AAAAAAL3+n8AAAAAAAAAAAAAAAAAAAAAAAAwtF1U5wAAAJDRggtqAgAA2+Db9Pp/AABgtV1U5wAAAPm1XVT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5cVOcAAAAAAQAAAAAAAIg+//T6fwAAAAAAAAAAAAAJAAAAAAAAAKhVcxlqAgAASMGBd/p/AAAAAAAAAAAAAAAAAAAAAAAAncuXqtc8AABIIFxU5wAAAAAAAAAAAAAAgFNPGWoCAACQ0YILagIAAHAhXFQAAAAAAAAAAAAAAAAHAAAAAAAAAHjMbhlqAgAArCBcVOcAAADpIFxU5wAAAHHN1/T6fwAAAQAAAGoCAAAgJFxUAAAAACVjiNvO5AAAAAAAAAAAAACQ0YILagIAANvg2/T6fwAAUCBcVOcAAADpIFxU5wAAAHBpTxl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2d4kagIAANDZ3iQCAAAAiD7/9Pp/AAAAAAAAAAAAAJnranb6fwAAAAAAAPp/AAAAAAAAAAAAAAAAAAAAAAAAAAAAAAAAAADd9Jeq1zwAAAAAAAAAAAAA0NneJGoCAADg////AAAAAJDRggtqAgAASCZcVAAAAAAAAAAAAAAAAAYAAAAAAAAAIAAAAAAAAABsJVxU5wAAAKklXFTnAAAAcc3X9Pp/AAAQKlxU5wAAAAAAAAAAAAAAICGPGWoCAAC4YfR2+n8AAJDRggtqAgAA2+Db9Pp/AAAQJVxU5wAAAKklXFTnAAAAsP2yHG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RQb//////+QKQAAAAABBOAGJS1qAgAAChOO//////8IzNuqGwQAAKh8cRlqAgAACH1dVOcAAABwDhslagIAABB7XVTnAAAA4AYlLQAAAABwDhslagIAAKzvB/X6fwAAAAAAAAAAAADb4Nv0+n8AAEB7XVTnAAAAZAAAAAAAAAAIACIU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XVTnAAAAEwAAAAAAAABIAAAAAAAAAMwuEnj6fwAAkPMuePp/AAAAMxJ4+n8AAAEAAAAAAAAAWFgSePp/AAAAAAL3+n8AAAAAAAAAAAAAAAAAAAAAAAAwtF1U5wAAAJDRggtqAgAA2+Db9Pp/AABgtV1U5wAAAPm1XVT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lxU5wAAAAABAAAAAAAAiD7/9Pp/AAAAAAAAAAAAAAkAAAAAAAAAqFVzGWoCAABIwYF3+n8AAAAAAAAAAAAAAAAAAAAAAACdy5eq1zwAAEggXFTnAAAAAAAAAAAAAACAU08ZagIAAJDRggtqAgAAcCFcVAAAAAAAAAAAAAAAAAcAAAAAAAAAeMxuGWoCAACsIFxU5wAAAOkgXFTnAAAAcc3X9Pp/AAABAAAAagIAACAkXFQAAAAAJWOI287kAAAAAAAAAAAAAJDRggtqAgAA2+Db9Pp/AABQIFxU5wAAAOkgXFTnAAAAcGlPGW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DZ3iRqAgAA0NneJAIAAACIPv/0+n8AAAAAAAAAAAAAmetqdvp/AAAAAAAA+n8AAAAAAAAAAAAAAAAAAAAAAAAAAAAAAAAAAN30l6rXPAAAAAAAAAAAAADQ2d4kagIAAOD///8AAAAAkNGCC2oCAABIJlxUAAAAAAAAAAAAAAAABgAAAAAAAAAgAAAAAAAAAGwlXFTnAAAAqSVcVOcAAABxzdf0+n8AABAqXFTnAAAAAAAAAAAAAAAgIY8ZagIAALhh9Hb6fwAAkNGCC2oCAADb4Nv0+n8AABAlXFTnAAAAqSVcVOcAAACw/bIc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xdVOcAAAAAAAAAAAAAAGu4Pff6fwAAKwNhAQAAAACBAAAAAAAAAOD0jiZqAgAAgXwI9fp/AACQSl4ZagIAAAAAAAAAAAAAAAAAAAAAAABANUsJagIAAAEAAABqAgAAAABLCWoCAABWDtD//////5ApAAAAAAEE4AYlLWoCAAAKE47//////wjM26obBAAAqHxxGWoCAAAIfV1U5wAAAHAOGyVqAgAAEHtdVOcAAADgBiUtAAAAAHAOGyVqAgAArO8H9fp/AAAAAAAAAAAAANvg2/T6fwAAQHtdVOcAAABkAAAAAAAAAAgAJBR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2023-02-16T06:31:26Z</cp:lastPrinted>
  <dcterms:created xsi:type="dcterms:W3CDTF">1996-10-14T23:33:28Z</dcterms:created>
  <dcterms:modified xsi:type="dcterms:W3CDTF">2023-03-21T08:06:43Z</dcterms:modified>
</cp:coreProperties>
</file>